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firstSheet="-1" tabRatio="500"/>
  </bookViews>
  <sheets>
    <sheet r:id="rId1" name="Feuille 1" sheetId="1"/>
  </sheets>
  <definedNames>
    <definedName name="QTE_9B6DE0F3E2D04666B4D2B84BEA631933" isReadOnly="false">'Feuille 1'!$C$12</definedName>
    <definedName name="PU_9B6DE0F3E2D04666B4D2B84BEA631933" isReadOnly="false">'Feuille 1'!$E$12</definedName>
    <definedName name="UNITE_9B6DE0F3E2D04666B4D2B84BEA631933" isReadOnly="false">'Feuille 1'!$D$12</definedName>
    <definedName name="CODE_9B6DE0F3E2D04666B4D2B84BEA631933" isReadOnly="false">'Feuille 1'!$A$12</definedName>
    <definedName name="DESI_9B6DE0F3E2D04666B4D2B84BEA631933_\BO" isReadOnly="false">'Feuille 1'!$B$12</definedName>
    <definedName name="QTE_7915A9503CDE4ADFBFEC56BB1E134FDB" isReadOnly="false">'Feuille 1'!$C$13</definedName>
    <definedName name="PU_7915A9503CDE4ADFBFEC56BB1E134FDB" isReadOnly="false">'Feuille 1'!$E$13</definedName>
    <definedName name="UNITE_7915A9503CDE4ADFBFEC56BB1E134FDB" isReadOnly="false">'Feuille 1'!$D$13</definedName>
    <definedName name="CODE_B70078F16892488196EEB1947AC534D4" isReadOnly="false">'Feuille 1'!$A$14</definedName>
    <definedName name="DESI_B70078F16892488196EEB1947AC534D4_\BO" isReadOnly="false">'Feuille 1'!$B$14</definedName>
    <definedName name="QTE_B70078F16892488196EEB1947AC534D4" isReadOnly="false">'Feuille 1'!$C$14</definedName>
    <definedName name="PU_B70078F16892488196EEB1947AC534D4" isReadOnly="false">'Feuille 1'!$E$14</definedName>
    <definedName name="UNITE_B70078F16892488196EEB1947AC534D4" isReadOnly="false">'Feuille 1'!$D$14</definedName>
    <definedName name="QTE_4C218D13C3CF42E79F426E8541EEC9AF" isReadOnly="false">'Feuille 1'!$C$15</definedName>
    <definedName name="PU_4C218D13C3CF42E79F426E8541EEC9AF" isReadOnly="false">'Feuille 1'!$E$15</definedName>
    <definedName name="UNITE_4C218D13C3CF42E79F426E8541EEC9AF" isReadOnly="false">'Feuille 1'!$D$15</definedName>
    <definedName name="CODE_EECFE7A0014940FAB14E41BCED659658" isReadOnly="false">'Feuille 1'!$A$16</definedName>
    <definedName name="DESI_EECFE7A0014940FAB14E41BCED659658_\BO" isReadOnly="false">'Feuille 1'!$B$16</definedName>
    <definedName name="QTE_EECFE7A0014940FAB14E41BCED659658" isReadOnly="false">'Feuille 1'!$C$16</definedName>
    <definedName name="PU_EECFE7A0014940FAB14E41BCED659658" isReadOnly="false">'Feuille 1'!$E$16</definedName>
    <definedName name="UNITE_EECFE7A0014940FAB14E41BCED659658" isReadOnly="false">'Feuille 1'!$D$16</definedName>
    <definedName name="QTE_39A1EFB3BE7E4133AFE2274CBE9F3A22" isReadOnly="false">'Feuille 1'!$C$17</definedName>
    <definedName name="PU_39A1EFB3BE7E4133AFE2274CBE9F3A22" isReadOnly="false">'Feuille 1'!$E$17</definedName>
    <definedName name="UNITE_39A1EFB3BE7E4133AFE2274CBE9F3A22" isReadOnly="false">'Feuille 1'!$D$17</definedName>
    <definedName name="CODE_2463CD895AAD412DA8C699E87FBE60B4" isReadOnly="false">'Feuille 1'!$A$18</definedName>
    <definedName name="DESI_2463CD895AAD412DA8C699E87FBE60B4_\BO" isReadOnly="false">'Feuille 1'!$B$18</definedName>
    <definedName name="QTE_2463CD895AAD412DA8C699E87FBE60B4" isReadOnly="false">'Feuille 1'!$C$18</definedName>
    <definedName name="PU_2463CD895AAD412DA8C699E87FBE60B4" isReadOnly="false">'Feuille 1'!$E$18</definedName>
    <definedName name="UNITE_2463CD895AAD412DA8C699E87FBE60B4" isReadOnly="false">'Feuille 1'!$D$18</definedName>
    <definedName name="CODE_1F791C8A031749D3BC32D4FD00EC1B89" isReadOnly="false">'Feuille 1'!$A$19</definedName>
    <definedName name="DESI_1F791C8A031749D3BC32D4FD00EC1B89_\AR" isReadOnly="false">'Feuille 1'!$B$19</definedName>
    <definedName name="QTE_1F791C8A031749D3BC32D4FD00EC1B89" isReadOnly="false">'Feuille 1'!$C$19</definedName>
    <definedName name="PU_1F791C8A031749D3BC32D4FD00EC1B89" isReadOnly="false">'Feuille 1'!$E$19</definedName>
    <definedName name="UNITE_1F791C8A031749D3BC32D4FD00EC1B89" isReadOnly="false">'Feuille 1'!$D$19</definedName>
    <definedName name="CODE_2C9F03C8691F480FA24EA3B06C4EA27F" isReadOnly="false">'Feuille 1'!$A$20</definedName>
    <definedName name="DESI_2C9F03C8691F480FA24EA3B06C4EA27F_\AR" isReadOnly="false">'Feuille 1'!$B$20</definedName>
    <definedName name="QTE_2C9F03C8691F480FA24EA3B06C4EA27F" isReadOnly="false">'Feuille 1'!$C$20</definedName>
    <definedName name="PU_2C9F03C8691F480FA24EA3B06C4EA27F" isReadOnly="false">'Feuille 1'!$E$20</definedName>
    <definedName name="UNITE_2C9F03C8691F480FA24EA3B06C4EA27F" isReadOnly="false">'Feuille 1'!$D$20</definedName>
    <definedName name="CODE_BFD1D51585894AC2A5EAC2B244458668" isReadOnly="false">'Feuille 1'!$A$21</definedName>
    <definedName name="DESI_BFD1D51585894AC2A5EAC2B244458668_\AR" isReadOnly="false">'Feuille 1'!$B$21</definedName>
    <definedName name="QTE_BFD1D51585894AC2A5EAC2B244458668" isReadOnly="false">'Feuille 1'!$C$21</definedName>
    <definedName name="PU_BFD1D51585894AC2A5EAC2B244458668" isReadOnly="false">'Feuille 1'!$E$21</definedName>
    <definedName name="UNITE_BFD1D51585894AC2A5EAC2B244458668" isReadOnly="false">'Feuille 1'!$D$21</definedName>
    <definedName name="CODE_F66E930C877443C5B94FD49C543BC61D" isReadOnly="false">'Feuille 1'!$A$22</definedName>
    <definedName name="DESI_F66E930C877443C5B94FD49C543BC61D_\AR" isReadOnly="false">'Feuille 1'!$B$22</definedName>
    <definedName name="QTE_F66E930C877443C5B94FD49C543BC61D" isReadOnly="false">'Feuille 1'!$C$22</definedName>
    <definedName name="PU_F66E930C877443C5B94FD49C543BC61D" isReadOnly="false">'Feuille 1'!$E$22</definedName>
    <definedName name="UNITE_F66E930C877443C5B94FD49C543BC61D" isReadOnly="false">'Feuille 1'!$D$22</definedName>
    <definedName name="CODE_4392CE626F31496A81A44C5F07A5AC2F" isReadOnly="false">'Feuille 1'!$A$23</definedName>
    <definedName name="DESI_4392CE626F31496A81A44C5F07A5AC2F_\AR" isReadOnly="false">'Feuille 1'!$B$23</definedName>
    <definedName name="QTE_4392CE626F31496A81A44C5F07A5AC2F" isReadOnly="false">'Feuille 1'!$C$23</definedName>
    <definedName name="PU_4392CE626F31496A81A44C5F07A5AC2F" isReadOnly="false">'Feuille 1'!$E$23</definedName>
    <definedName name="UNITE_4392CE626F31496A81A44C5F07A5AC2F" isReadOnly="false">'Feuille 1'!$D$23</definedName>
    <definedName name="CODE_BA5C61BC01B7438BA43C06BF09E30FA4" isReadOnly="false">'Feuille 1'!$A$24</definedName>
    <definedName name="DESI_BA5C61BC01B7438BA43C06BF09E30FA4_\AR" isReadOnly="false">'Feuille 1'!$B$24</definedName>
    <definedName name="QTE_BA5C61BC01B7438BA43C06BF09E30FA4" isReadOnly="false">'Feuille 1'!$C$24</definedName>
    <definedName name="PU_BA5C61BC01B7438BA43C06BF09E30FA4" isReadOnly="false">'Feuille 1'!$E$24</definedName>
    <definedName name="UNITE_BA5C61BC01B7438BA43C06BF09E30FA4" isReadOnly="false">'Feuille 1'!$D$24</definedName>
    <definedName name="CODE_F1DA9B580C8B4B349562316296DFD203" isReadOnly="false">'Feuille 1'!$A$25</definedName>
    <definedName name="DESI_F1DA9B580C8B4B349562316296DFD203_\AR" isReadOnly="false">'Feuille 1'!$B$25</definedName>
    <definedName name="QTE_F1DA9B580C8B4B349562316296DFD203" isReadOnly="false">'Feuille 1'!$C$25</definedName>
    <definedName name="PU_F1DA9B580C8B4B349562316296DFD203" isReadOnly="false">'Feuille 1'!$E$25</definedName>
    <definedName name="UNITE_F1DA9B580C8B4B349562316296DFD203" isReadOnly="false">'Feuille 1'!$D$25</definedName>
    <definedName name="CODE_82DC0687FDF94C91BB54FD80CB200993" isReadOnly="false">'Feuille 1'!$A$26</definedName>
    <definedName name="DESI_82DC0687FDF94C91BB54FD80CB200993_\AR" isReadOnly="false">'Feuille 1'!$B$26</definedName>
    <definedName name="QTE_82DC0687FDF94C91BB54FD80CB200993" isReadOnly="false">'Feuille 1'!$C$26</definedName>
    <definedName name="PU_82DC0687FDF94C91BB54FD80CB200993" isReadOnly="false">'Feuille 1'!$E$26</definedName>
    <definedName name="UNITE_82DC0687FDF94C91BB54FD80CB200993" isReadOnly="false">'Feuille 1'!$D$26</definedName>
    <definedName name="CODE_C4EA438656EB4999BB649CBB59A8D97B" isReadOnly="false">'Feuille 1'!$A$27</definedName>
    <definedName name="DESI_C4EA438656EB4999BB649CBB59A8D97B_\AR" isReadOnly="false">'Feuille 1'!$B$27</definedName>
    <definedName name="QTE_C4EA438656EB4999BB649CBB59A8D97B" isReadOnly="false">'Feuille 1'!$C$27</definedName>
    <definedName name="PU_C4EA438656EB4999BB649CBB59A8D97B" isReadOnly="false">'Feuille 1'!$E$27</definedName>
    <definedName name="UNITE_C4EA438656EB4999BB649CBB59A8D97B" isReadOnly="false">'Feuille 1'!$D$27</definedName>
    <definedName name="CODE_7AB5BD40520D4FAF910588B9D0D95C96" isReadOnly="false">'Feuille 1'!$A$28</definedName>
    <definedName name="DESI_7AB5BD40520D4FAF910588B9D0D95C96_\AR" isReadOnly="false">'Feuille 1'!$B$28</definedName>
    <definedName name="QTE_7AB5BD40520D4FAF910588B9D0D95C96" isReadOnly="false">'Feuille 1'!$C$28</definedName>
    <definedName name="PU_7AB5BD40520D4FAF910588B9D0D95C96" isReadOnly="false">'Feuille 1'!$E$28</definedName>
    <definedName name="UNITE_7AB5BD40520D4FAF910588B9D0D95C96" isReadOnly="false">'Feuille 1'!$D$28</definedName>
    <definedName name="CODE_EDE99EBA39C0405EA7C02B4874AF800C" isReadOnly="false">'Feuille 1'!$A$29</definedName>
    <definedName name="DESI_EDE99EBA39C0405EA7C02B4874AF800C_\AR" isReadOnly="false">'Feuille 1'!$B$29</definedName>
    <definedName name="QTE_EDE99EBA39C0405EA7C02B4874AF800C" isReadOnly="false">'Feuille 1'!$C$29</definedName>
    <definedName name="PU_EDE99EBA39C0405EA7C02B4874AF800C" isReadOnly="false">'Feuille 1'!$E$29</definedName>
    <definedName name="UNITE_EDE99EBA39C0405EA7C02B4874AF800C" isReadOnly="false">'Feuille 1'!$D$29</definedName>
    <definedName name="CODE_E4AE671670B24CB4B5DB7FBAF2CC80F5" isReadOnly="false">'Feuille 1'!$A$30</definedName>
    <definedName name="DESI_E4AE671670B24CB4B5DB7FBAF2CC80F5_\AR" isReadOnly="false">'Feuille 1'!$B$30</definedName>
    <definedName name="QTE_E4AE671670B24CB4B5DB7FBAF2CC80F5" isReadOnly="false">'Feuille 1'!$C$30</definedName>
    <definedName name="PU_E4AE671670B24CB4B5DB7FBAF2CC80F5" isReadOnly="false">'Feuille 1'!$E$30</definedName>
    <definedName name="UNITE_E4AE671670B24CB4B5DB7FBAF2CC80F5" isReadOnly="false">'Feuille 1'!$D$30</definedName>
    <definedName name="CODE_5842198590994FFDB45AAE9EC4FF45DA" isReadOnly="false">'Feuille 1'!$A$31</definedName>
    <definedName name="DESI_5842198590994FFDB45AAE9EC4FF45DA_\AR" isReadOnly="false">'Feuille 1'!$B$31</definedName>
    <definedName name="QTE_5842198590994FFDB45AAE9EC4FF45DA" isReadOnly="false">'Feuille 1'!$C$31</definedName>
    <definedName name="PU_5842198590994FFDB45AAE9EC4FF45DA" isReadOnly="false">'Feuille 1'!$E$31</definedName>
    <definedName name="UNITE_5842198590994FFDB45AAE9EC4FF45DA" isReadOnly="false">'Feuille 1'!$D$31</definedName>
    <definedName name="CODE_AB5BB43CE56B43C1B802145D4D7FC5DA" isReadOnly="false">'Feuille 1'!$A$32</definedName>
    <definedName name="DESI_AB5BB43CE56B43C1B802145D4D7FC5DA_\AR" isReadOnly="false">'Feuille 1'!$B$32</definedName>
    <definedName name="QTE_AB5BB43CE56B43C1B802145D4D7FC5DA" isReadOnly="false">'Feuille 1'!$C$32</definedName>
    <definedName name="PU_AB5BB43CE56B43C1B802145D4D7FC5DA" isReadOnly="false">'Feuille 1'!$E$32</definedName>
    <definedName name="UNITE_AB5BB43CE56B43C1B802145D4D7FC5DA" isReadOnly="false">'Feuille 1'!$D$32</definedName>
    <definedName name="CODE_1321189D9A0E440A9C1535D64501C7C5" isReadOnly="false">'Feuille 1'!$A$33</definedName>
    <definedName name="DESI_1321189D9A0E440A9C1535D64501C7C5_\AR" isReadOnly="false">'Feuille 1'!$B$33</definedName>
    <definedName name="QTE_1321189D9A0E440A9C1535D64501C7C5" isReadOnly="false">'Feuille 1'!$C$33</definedName>
    <definedName name="PU_1321189D9A0E440A9C1535D64501C7C5" isReadOnly="false">'Feuille 1'!$E$33</definedName>
    <definedName name="UNITE_1321189D9A0E440A9C1535D64501C7C5" isReadOnly="false">'Feuille 1'!$D$33</definedName>
    <definedName name="CODE_1F794880D9D14A3BA0127EE3624353E2" isReadOnly="false">'Feuille 1'!$A$34</definedName>
    <definedName name="DESI_1F794880D9D14A3BA0127EE3624353E2_\AR" isReadOnly="false">'Feuille 1'!$B$34</definedName>
    <definedName name="QTE_1F794880D9D14A3BA0127EE3624353E2" isReadOnly="false">'Feuille 1'!$C$34</definedName>
    <definedName name="PU_1F794880D9D14A3BA0127EE3624353E2" isReadOnly="false">'Feuille 1'!$E$34</definedName>
    <definedName name="UNITE_1F794880D9D14A3BA0127EE3624353E2" isReadOnly="false">'Feuille 1'!$D$34</definedName>
    <definedName name="CODE_15158A4A06BF46F6A95D43EE7A329A24" isReadOnly="false">'Feuille 1'!$A$35</definedName>
    <definedName name="DESI_15158A4A06BF46F6A95D43EE7A329A24_\AR" isReadOnly="false">'Feuille 1'!$B$35</definedName>
    <definedName name="QTE_15158A4A06BF46F6A95D43EE7A329A24" isReadOnly="false">'Feuille 1'!$C$35</definedName>
    <definedName name="PU_15158A4A06BF46F6A95D43EE7A329A24" isReadOnly="false">'Feuille 1'!$E$35</definedName>
    <definedName name="UNITE_15158A4A06BF46F6A95D43EE7A329A24" isReadOnly="false">'Feuille 1'!$D$35</definedName>
    <definedName name="CODE_AC2BB66B4237468296AC9E20258A1B35" isReadOnly="false">'Feuille 1'!$A$36</definedName>
    <definedName name="DESI_AC2BB66B4237468296AC9E20258A1B35_\AR" isReadOnly="false">'Feuille 1'!$B$36</definedName>
    <definedName name="QTE_AC2BB66B4237468296AC9E20258A1B35" isReadOnly="false">'Feuille 1'!$C$36</definedName>
    <definedName name="PU_AC2BB66B4237468296AC9E20258A1B35" isReadOnly="false">'Feuille 1'!$E$36</definedName>
    <definedName name="UNITE_AC2BB66B4237468296AC9E20258A1B35" isReadOnly="false">'Feuille 1'!$D$36</definedName>
    <definedName name="CODE_A0EED1B2CE3B4404A60811F37FE44E7B" isReadOnly="false">'Feuille 1'!$A$37</definedName>
    <definedName name="DESI_A0EED1B2CE3B4404A60811F37FE44E7B_\AR" isReadOnly="false">'Feuille 1'!$B$37</definedName>
    <definedName name="QTE_A0EED1B2CE3B4404A60811F37FE44E7B" isReadOnly="false">'Feuille 1'!$C$37</definedName>
    <definedName name="PU_A0EED1B2CE3B4404A60811F37FE44E7B" isReadOnly="false">'Feuille 1'!$E$37</definedName>
    <definedName name="UNITE_A0EED1B2CE3B4404A60811F37FE44E7B" isReadOnly="false">'Feuille 1'!$D$37</definedName>
    <definedName name="CODE_D72D3BD25C8B41DDB72BFA30162AFB97" isReadOnly="false">'Feuille 1'!$A$38</definedName>
    <definedName name="DESI_D72D3BD25C8B41DDB72BFA30162AFB97_\AR" isReadOnly="false">'Feuille 1'!$B$38</definedName>
    <definedName name="QTE_D72D3BD25C8B41DDB72BFA30162AFB97" isReadOnly="false">'Feuille 1'!$C$38</definedName>
    <definedName name="PU_D72D3BD25C8B41DDB72BFA30162AFB97" isReadOnly="false">'Feuille 1'!$E$38</definedName>
    <definedName name="UNITE_D72D3BD25C8B41DDB72BFA30162AFB97" isReadOnly="false">'Feuille 1'!$D$38</definedName>
    <definedName name="CODE_1C8EB41A038248E6A7033896E1E300FD" isReadOnly="false">'Feuille 1'!$A$40</definedName>
    <definedName name="DESI_1C8EB41A038248E6A7033896E1E300FD_\BO" isReadOnly="false">'Feuille 1'!$B$40</definedName>
    <definedName name="QTE_1C8EB41A038248E6A7033896E1E300FD" isReadOnly="false">'Feuille 1'!$C$40</definedName>
    <definedName name="PU_1C8EB41A038248E6A7033896E1E300FD" isReadOnly="false">'Feuille 1'!$E$40</definedName>
    <definedName name="UNITE_1C8EB41A038248E6A7033896E1E300FD" isReadOnly="false">'Feuille 1'!$D$40</definedName>
    <definedName name="CODE_E3F9B6A5C47E47FAB428584DD7EDEEC9" isReadOnly="false">'Feuille 1'!$A$41</definedName>
    <definedName name="DESI_E3F9B6A5C47E47FAB428584DD7EDEEC9_\AR" isReadOnly="false">'Feuille 1'!$B$41</definedName>
    <definedName name="QTE_E3F9B6A5C47E47FAB428584DD7EDEEC9" isReadOnly="false">'Feuille 1'!$C$41</definedName>
    <definedName name="PU_E3F9B6A5C47E47FAB428584DD7EDEEC9" isReadOnly="false">'Feuille 1'!$E$41</definedName>
    <definedName name="UNITE_E3F9B6A5C47E47FAB428584DD7EDEEC9" isReadOnly="false">'Feuille 1'!$D$41</definedName>
    <definedName name="CODE_DD071E83A8144215BD87350D9B4537A6" isReadOnly="false">'Feuille 1'!$A$42</definedName>
    <definedName name="DESI_DD071E83A8144215BD87350D9B4537A6_\AR" isReadOnly="false">'Feuille 1'!$B$42</definedName>
    <definedName name="QTE_DD071E83A8144215BD87350D9B4537A6" isReadOnly="false">'Feuille 1'!$C$42</definedName>
    <definedName name="PU_DD071E83A8144215BD87350D9B4537A6" isReadOnly="false">'Feuille 1'!$E$42</definedName>
    <definedName name="UNITE_DD071E83A8144215BD87350D9B4537A6" isReadOnly="false">'Feuille 1'!$D$42</definedName>
    <definedName name="CODE_70085D126345448B911CD0C69F9AD903" isReadOnly="false">'Feuille 1'!$A$43</definedName>
    <definedName name="DESI_70085D126345448B911CD0C69F9AD903_\AR" isReadOnly="false">'Feuille 1'!$B$43</definedName>
    <definedName name="QTE_70085D126345448B911CD0C69F9AD903" isReadOnly="false">'Feuille 1'!$C$43</definedName>
    <definedName name="PU_70085D126345448B911CD0C69F9AD903" isReadOnly="false">'Feuille 1'!$E$43</definedName>
    <definedName name="UNITE_70085D126345448B911CD0C69F9AD903" isReadOnly="false">'Feuille 1'!$D$43</definedName>
    <definedName name="CODE_BB93BE3A0B7C410383B3E39D1ADA4B71" isReadOnly="false">'Feuille 1'!$A$44</definedName>
    <definedName name="DESI_BB93BE3A0B7C410383B3E39D1ADA4B71_\AR" isReadOnly="false">'Feuille 1'!$B$44</definedName>
    <definedName name="QTE_BB93BE3A0B7C410383B3E39D1ADA4B71" isReadOnly="false">'Feuille 1'!$C$44</definedName>
    <definedName name="PU_BB93BE3A0B7C410383B3E39D1ADA4B71" isReadOnly="false">'Feuille 1'!$E$44</definedName>
    <definedName name="UNITE_BB93BE3A0B7C410383B3E39D1ADA4B71" isReadOnly="false">'Feuille 1'!$D$44</definedName>
    <definedName name="CODE_3A3931349D4C49179E3A4C45A9C1E802" isReadOnly="false">'Feuille 1'!$A$45</definedName>
    <definedName name="DESI_3A3931349D4C49179E3A4C45A9C1E802_\AR" isReadOnly="false">'Feuille 1'!$B$45</definedName>
    <definedName name="QTE_3A3931349D4C49179E3A4C45A9C1E802" isReadOnly="false">'Feuille 1'!$C$45</definedName>
    <definedName name="PU_3A3931349D4C49179E3A4C45A9C1E802" isReadOnly="false">'Feuille 1'!$E$45</definedName>
    <definedName name="UNITE_3A3931349D4C49179E3A4C45A9C1E802" isReadOnly="false">'Feuille 1'!$D$45</definedName>
    <definedName name="CODE_E2A133067D0A4845800D99E0A6118D47" isReadOnly="false">'Feuille 1'!$A$46</definedName>
    <definedName name="DESI_E2A133067D0A4845800D99E0A6118D47_\AR" isReadOnly="false">'Feuille 1'!$B$46</definedName>
    <definedName name="QTE_E2A133067D0A4845800D99E0A6118D47" isReadOnly="false">'Feuille 1'!$C$46</definedName>
    <definedName name="PU_E2A133067D0A4845800D99E0A6118D47" isReadOnly="false">'Feuille 1'!$E$46</definedName>
    <definedName name="UNITE_E2A133067D0A4845800D99E0A6118D47" isReadOnly="false">'Feuille 1'!$D$46</definedName>
    <definedName name="CODE_C6657C71988642FB86857BA21791DC27" isReadOnly="false">'Feuille 1'!$A$47</definedName>
    <definedName name="DESI_C6657C71988642FB86857BA21791DC27_\AR" isReadOnly="false">'Feuille 1'!$B$47</definedName>
    <definedName name="QTE_C6657C71988642FB86857BA21791DC27" isReadOnly="false">'Feuille 1'!$C$47</definedName>
    <definedName name="PU_C6657C71988642FB86857BA21791DC27" isReadOnly="false">'Feuille 1'!$E$47</definedName>
    <definedName name="UNITE_C6657C71988642FB86857BA21791DC27" isReadOnly="false">'Feuille 1'!$D$47</definedName>
    <definedName name="CODE_98BDA39CE6D54129BA0E7DF796A271A7" isReadOnly="false">'Feuille 1'!$A$48</definedName>
    <definedName name="DESI_98BDA39CE6D54129BA0E7DF796A271A7_\AR" isReadOnly="false">'Feuille 1'!$B$48</definedName>
    <definedName name="QTE_98BDA39CE6D54129BA0E7DF796A271A7" isReadOnly="false">'Feuille 1'!$C$48</definedName>
    <definedName name="PU_98BDA39CE6D54129BA0E7DF796A271A7" isReadOnly="false">'Feuille 1'!$E$48</definedName>
    <definedName name="UNITE_98BDA39CE6D54129BA0E7DF796A271A7" isReadOnly="false">'Feuille 1'!$D$48</definedName>
    <definedName name="CODE_F593DC3011374D4780B1BC7F888A7887" isReadOnly="false">'Feuille 1'!$A$49</definedName>
    <definedName name="DESI_F593DC3011374D4780B1BC7F888A7887_\AR" isReadOnly="false">'Feuille 1'!$B$49</definedName>
    <definedName name="QTE_F593DC3011374D4780B1BC7F888A7887" isReadOnly="false">'Feuille 1'!$C$49</definedName>
    <definedName name="PU_F593DC3011374D4780B1BC7F888A7887" isReadOnly="false">'Feuille 1'!$E$49</definedName>
    <definedName name="UNITE_F593DC3011374D4780B1BC7F888A7887" isReadOnly="false">'Feuille 1'!$D$49</definedName>
    <definedName name="CODE_0EB859BB844A4304A452266128A82FFF" isReadOnly="false">'Feuille 1'!$A$50</definedName>
    <definedName name="DESI_0EB859BB844A4304A452266128A82FFF_\AR" isReadOnly="false">'Feuille 1'!$B$50</definedName>
    <definedName name="QTE_0EB859BB844A4304A452266128A82FFF" isReadOnly="false">'Feuille 1'!$C$50</definedName>
    <definedName name="PU_0EB859BB844A4304A452266128A82FFF" isReadOnly="false">'Feuille 1'!$E$50</definedName>
    <definedName name="UNITE_0EB859BB844A4304A452266128A82FFF" isReadOnly="false">'Feuille 1'!$D$50</definedName>
    <definedName name="CODE_7803FBF82A134254A720471439A85D1C" isReadOnly="false">'Feuille 1'!$A$51</definedName>
    <definedName name="DESI_7803FBF82A134254A720471439A85D1C_\AR" isReadOnly="false">'Feuille 1'!$B$51</definedName>
    <definedName name="QTE_7803FBF82A134254A720471439A85D1C" isReadOnly="false">'Feuille 1'!$C$51</definedName>
    <definedName name="PU_7803FBF82A134254A720471439A85D1C" isReadOnly="false">'Feuille 1'!$E$51</definedName>
    <definedName name="UNITE_7803FBF82A134254A720471439A85D1C" isReadOnly="false">'Feuille 1'!$D$51</definedName>
    <definedName name="CODE_7FBC5B68084847E6B46F86A93282D926" isReadOnly="false">'Feuille 1'!$A$52</definedName>
    <definedName name="DESI_7FBC5B68084847E6B46F86A93282D926_\AR" isReadOnly="false">'Feuille 1'!$B$52</definedName>
    <definedName name="QTE_7FBC5B68084847E6B46F86A93282D926" isReadOnly="false">'Feuille 1'!$C$52</definedName>
    <definedName name="PU_7FBC5B68084847E6B46F86A93282D926" isReadOnly="false">'Feuille 1'!$E$52</definedName>
    <definedName name="UNITE_7FBC5B68084847E6B46F86A93282D926" isReadOnly="false">'Feuille 1'!$D$52</definedName>
    <definedName name="CODE_8981B93589F84ED0B0B6762AB09FC131" isReadOnly="false">'Feuille 1'!$A$54</definedName>
    <definedName name="DESI_8981B93589F84ED0B0B6762AB09FC131_\BO" isReadOnly="false">'Feuille 1'!$B$54</definedName>
    <definedName name="QTE_8981B93589F84ED0B0B6762AB09FC131" isReadOnly="false">'Feuille 1'!$C$54</definedName>
    <definedName name="PU_8981B93589F84ED0B0B6762AB09FC131" isReadOnly="false">'Feuille 1'!$E$54</definedName>
    <definedName name="UNITE_8981B93589F84ED0B0B6762AB09FC131" isReadOnly="false">'Feuille 1'!$D$54</definedName>
    <definedName name="CODE_F371C8AD13F24B49A8E5DA84004B9E72" isReadOnly="false">'Feuille 1'!$A$55</definedName>
    <definedName name="DESI_F371C8AD13F24B49A8E5DA84004B9E72_\AR" isReadOnly="false">'Feuille 1'!$B$55</definedName>
    <definedName name="QTE_F371C8AD13F24B49A8E5DA84004B9E72" isReadOnly="false">'Feuille 1'!$C$55</definedName>
    <definedName name="PU_F371C8AD13F24B49A8E5DA84004B9E72" isReadOnly="false">'Feuille 1'!$E$55</definedName>
    <definedName name="UNITE_F371C8AD13F24B49A8E5DA84004B9E72" isReadOnly="false">'Feuille 1'!$D$55</definedName>
    <definedName name="CODE_162842949E4E4BE79D29CBE54C901CFA" isReadOnly="false">'Feuille 1'!$A$56</definedName>
    <definedName name="DESI_162842949E4E4BE79D29CBE54C901CFA_\AR" isReadOnly="false">'Feuille 1'!$B$56</definedName>
    <definedName name="QTE_162842949E4E4BE79D29CBE54C901CFA" isReadOnly="false">'Feuille 1'!$C$56</definedName>
    <definedName name="PU_162842949E4E4BE79D29CBE54C901CFA" isReadOnly="false">'Feuille 1'!$E$56</definedName>
    <definedName name="UNITE_162842949E4E4BE79D29CBE54C901CFA" isReadOnly="false">'Feuille 1'!$D$56</definedName>
    <definedName name="CODE_5BEE4FB233B14E95B7C0E1961D65A425" isReadOnly="false">'Feuille 1'!$A$57</definedName>
    <definedName name="DESI_5BEE4FB233B14E95B7C0E1961D65A425_\AR" isReadOnly="false">'Feuille 1'!$B$57</definedName>
    <definedName name="QTE_5BEE4FB233B14E95B7C0E1961D65A425" isReadOnly="false">'Feuille 1'!$C$57</definedName>
    <definedName name="PU_5BEE4FB233B14E95B7C0E1961D65A425" isReadOnly="false">'Feuille 1'!$E$57</definedName>
    <definedName name="UNITE_5BEE4FB233B14E95B7C0E1961D65A425" isReadOnly="false">'Feuille 1'!$D$57</definedName>
    <definedName name="CODE_202ED1BBDA6546E2B53FF866EDE15D42" isReadOnly="false">'Feuille 1'!$A$58</definedName>
    <definedName name="DESI_202ED1BBDA6546E2B53FF866EDE15D42_\AR" isReadOnly="false">'Feuille 1'!$B$58</definedName>
    <definedName name="QTE_202ED1BBDA6546E2B53FF866EDE15D42" isReadOnly="false">'Feuille 1'!$C$58</definedName>
    <definedName name="PU_202ED1BBDA6546E2B53FF866EDE15D42" isReadOnly="false">'Feuille 1'!$E$58</definedName>
    <definedName name="UNITE_202ED1BBDA6546E2B53FF866EDE15D42" isReadOnly="false">'Feuille 1'!$D$58</definedName>
    <definedName name="CODE_396EAF4CF6B54415AA1DACD0EFAF3362" isReadOnly="false">'Feuille 1'!$A$59</definedName>
    <definedName name="DESI_396EAF4CF6B54415AA1DACD0EFAF3362_\AR" isReadOnly="false">'Feuille 1'!$B$59</definedName>
    <definedName name="QTE_396EAF4CF6B54415AA1DACD0EFAF3362" isReadOnly="false">'Feuille 1'!$C$59</definedName>
    <definedName name="PU_396EAF4CF6B54415AA1DACD0EFAF3362" isReadOnly="false">'Feuille 1'!$E$59</definedName>
    <definedName name="UNITE_396EAF4CF6B54415AA1DACD0EFAF3362" isReadOnly="false">'Feuille 1'!$D$59</definedName>
    <definedName name="CODE_C482BE7306124C4BA777AF4A8ABB1DCD" isReadOnly="false">'Feuille 1'!$A$60</definedName>
    <definedName name="DESI_C482BE7306124C4BA777AF4A8ABB1DCD_\AR" isReadOnly="false">'Feuille 1'!$B$60</definedName>
    <definedName name="QTE_C482BE7306124C4BA777AF4A8ABB1DCD" isReadOnly="false">'Feuille 1'!$C$60</definedName>
    <definedName name="PU_C482BE7306124C4BA777AF4A8ABB1DCD" isReadOnly="false">'Feuille 1'!$E$60</definedName>
    <definedName name="UNITE_C482BE7306124C4BA777AF4A8ABB1DCD" isReadOnly="false">'Feuille 1'!$D$60</definedName>
    <definedName name="CODE_5D0D80F321294AB7BA25777AE927BBBC" isReadOnly="false">'Feuille 1'!$A$61</definedName>
    <definedName name="DESI_5D0D80F321294AB7BA25777AE927BBBC_\AR" isReadOnly="false">'Feuille 1'!$B$61</definedName>
    <definedName name="QTE_5D0D80F321294AB7BA25777AE927BBBC" isReadOnly="false">'Feuille 1'!$C$61</definedName>
    <definedName name="PU_5D0D80F321294AB7BA25777AE927BBBC" isReadOnly="false">'Feuille 1'!$E$61</definedName>
    <definedName name="UNITE_5D0D80F321294AB7BA25777AE927BBBC" isReadOnly="false">'Feuille 1'!$D$61</definedName>
    <definedName name="CODE_C5F04B8814634F60B4B3499FF96E2B82" isReadOnly="false">'Feuille 1'!$A$62</definedName>
    <definedName name="DESI_C5F04B8814634F60B4B3499FF96E2B82_\AR" isReadOnly="false">'Feuille 1'!$B$62</definedName>
    <definedName name="QTE_C5F04B8814634F60B4B3499FF96E2B82" isReadOnly="false">'Feuille 1'!$C$62</definedName>
    <definedName name="PU_C5F04B8814634F60B4B3499FF96E2B82" isReadOnly="false">'Feuille 1'!$E$62</definedName>
    <definedName name="UNITE_C5F04B8814634F60B4B3499FF96E2B82" isReadOnly="false">'Feuille 1'!$D$62</definedName>
    <definedName name="CODE_F7F26A244FB14C0093F19F814E80059C" isReadOnly="false">'Feuille 1'!$A$63</definedName>
    <definedName name="DESI_F7F26A244FB14C0093F19F814E80059C_\AR" isReadOnly="false">'Feuille 1'!$B$63</definedName>
    <definedName name="QTE_F7F26A244FB14C0093F19F814E80059C" isReadOnly="false">'Feuille 1'!$C$63</definedName>
    <definedName name="PU_F7F26A244FB14C0093F19F814E80059C" isReadOnly="false">'Feuille 1'!$E$63</definedName>
    <definedName name="UNITE_F7F26A244FB14C0093F19F814E80059C" isReadOnly="false">'Feuille 1'!$D$63</definedName>
    <definedName name="CODE_1F2BD7A3E907476B9B19E2EF38933341" isReadOnly="false">'Feuille 1'!$A$64</definedName>
    <definedName name="DESI_1F2BD7A3E907476B9B19E2EF38933341_\AR" isReadOnly="false">'Feuille 1'!$B$64</definedName>
    <definedName name="QTE_1F2BD7A3E907476B9B19E2EF38933341" isReadOnly="false">'Feuille 1'!$C$64</definedName>
    <definedName name="PU_1F2BD7A3E907476B9B19E2EF38933341" isReadOnly="false">'Feuille 1'!$E$64</definedName>
    <definedName name="UNITE_1F2BD7A3E907476B9B19E2EF38933341" isReadOnly="false">'Feuille 1'!$D$64</definedName>
    <definedName name="CODE_5539003C8D354CB3A7B7B775734BB36E" isReadOnly="false">'Feuille 1'!$A$65</definedName>
    <definedName name="DESI_5539003C8D354CB3A7B7B775734BB36E_\AR" isReadOnly="false">'Feuille 1'!$B$65</definedName>
    <definedName name="QTE_5539003C8D354CB3A7B7B775734BB36E" isReadOnly="false">'Feuille 1'!$C$65</definedName>
    <definedName name="PU_5539003C8D354CB3A7B7B775734BB36E" isReadOnly="false">'Feuille 1'!$E$65</definedName>
    <definedName name="UNITE_5539003C8D354CB3A7B7B775734BB36E" isReadOnly="false">'Feuille 1'!$D$65</definedName>
    <definedName name="CODE_5A81355CC92D4AEBAB41FFE3A3DB671B" isReadOnly="false">'Feuille 1'!$A$66</definedName>
    <definedName name="DESI_5A81355CC92D4AEBAB41FFE3A3DB671B_\AR" isReadOnly="false">'Feuille 1'!$B$66</definedName>
    <definedName name="QTE_5A81355CC92D4AEBAB41FFE3A3DB671B" isReadOnly="false">'Feuille 1'!$C$66</definedName>
    <definedName name="PU_5A81355CC92D4AEBAB41FFE3A3DB671B" isReadOnly="false">'Feuille 1'!$E$66</definedName>
    <definedName name="UNITE_5A81355CC92D4AEBAB41FFE3A3DB671B" isReadOnly="false">'Feuille 1'!$D$66</definedName>
    <definedName name="CODE_190C87EDEB3D4C4A9FB8367F844C68CE" isReadOnly="false">'Feuille 1'!$A$67</definedName>
    <definedName name="DESI_190C87EDEB3D4C4A9FB8367F844C68CE_\AR" isReadOnly="false">'Feuille 1'!$B$67</definedName>
    <definedName name="QTE_190C87EDEB3D4C4A9FB8367F844C68CE" isReadOnly="false">'Feuille 1'!$C$67</definedName>
    <definedName name="PU_190C87EDEB3D4C4A9FB8367F844C68CE" isReadOnly="false">'Feuille 1'!$E$67</definedName>
    <definedName name="UNITE_190C87EDEB3D4C4A9FB8367F844C68CE" isReadOnly="false">'Feuille 1'!$D$67</definedName>
    <definedName name="CODE_6B80C87EC963431591DE706CD1609FBE" isReadOnly="false">'Feuille 1'!$A$68</definedName>
    <definedName name="DESI_6B80C87EC963431591DE706CD1609FBE_\AR" isReadOnly="false">'Feuille 1'!$B$68</definedName>
    <definedName name="QTE_6B80C87EC963431591DE706CD1609FBE" isReadOnly="false">'Feuille 1'!$C$68</definedName>
    <definedName name="PU_6B80C87EC963431591DE706CD1609FBE" isReadOnly="false">'Feuille 1'!$E$68</definedName>
    <definedName name="UNITE_6B80C87EC963431591DE706CD1609FBE" isReadOnly="false">'Feuille 1'!$D$68</definedName>
    <definedName name="CODE_5FE26A401B0641E68DB0FBF1CA327878" isReadOnly="false">'Feuille 1'!$A$69</definedName>
    <definedName name="DESI_5FE26A401B0641E68DB0FBF1CA327878_\AR" isReadOnly="false">'Feuille 1'!$B$69</definedName>
    <definedName name="QTE_5FE26A401B0641E68DB0FBF1CA327878" isReadOnly="false">'Feuille 1'!$C$69</definedName>
    <definedName name="PU_5FE26A401B0641E68DB0FBF1CA327878" isReadOnly="false">'Feuille 1'!$E$69</definedName>
    <definedName name="UNITE_5FE26A401B0641E68DB0FBF1CA327878" isReadOnly="false">'Feuille 1'!$D$69</definedName>
    <definedName name="CODE_DE320B178F5942D7AB0260AC9FE02B08" isReadOnly="false">'Feuille 1'!$A$70</definedName>
    <definedName name="DESI_DE320B178F5942D7AB0260AC9FE02B08_\AR" isReadOnly="false">'Feuille 1'!$B$70</definedName>
    <definedName name="QTE_DE320B178F5942D7AB0260AC9FE02B08" isReadOnly="false">'Feuille 1'!$C$70</definedName>
    <definedName name="PU_DE320B178F5942D7AB0260AC9FE02B08" isReadOnly="false">'Feuille 1'!$E$70</definedName>
    <definedName name="UNITE_DE320B178F5942D7AB0260AC9FE02B08" isReadOnly="false">'Feuille 1'!$D$70</definedName>
    <definedName name="CODE_971B504640EF4949932263FEAF4D0DEA" isReadOnly="false">'Feuille 1'!$A$71</definedName>
    <definedName name="DESI_971B504640EF4949932263FEAF4D0DEA_\AR" isReadOnly="false">'Feuille 1'!$B$71</definedName>
    <definedName name="QTE_971B504640EF4949932263FEAF4D0DEA" isReadOnly="false">'Feuille 1'!$C$71</definedName>
    <definedName name="PU_971B504640EF4949932263FEAF4D0DEA" isReadOnly="false">'Feuille 1'!$E$71</definedName>
    <definedName name="UNITE_971B504640EF4949932263FEAF4D0DEA" isReadOnly="false">'Feuille 1'!$D$71</definedName>
    <definedName name="CODE_D9A6810F003C42A2B7C3C1BFAED28352" isReadOnly="false">'Feuille 1'!$A$72</definedName>
    <definedName name="DESI_D9A6810F003C42A2B7C3C1BFAED28352_\AR" isReadOnly="false">'Feuille 1'!$B$72</definedName>
    <definedName name="QTE_D9A6810F003C42A2B7C3C1BFAED28352" isReadOnly="false">'Feuille 1'!$C$72</definedName>
    <definedName name="PU_D9A6810F003C42A2B7C3C1BFAED28352" isReadOnly="false">'Feuille 1'!$E$72</definedName>
    <definedName name="UNITE_D9A6810F003C42A2B7C3C1BFAED28352" isReadOnly="false">'Feuille 1'!$D$72</definedName>
    <definedName name="CODE_994099ECCD764AC1ABDBDB210C49A742" isReadOnly="false">'Feuille 1'!$A$73</definedName>
    <definedName name="DESI_994099ECCD764AC1ABDBDB210C49A742_\AR" isReadOnly="false">'Feuille 1'!$B$73</definedName>
    <definedName name="QTE_994099ECCD764AC1ABDBDB210C49A742" isReadOnly="false">'Feuille 1'!$C$73</definedName>
    <definedName name="PU_994099ECCD764AC1ABDBDB210C49A742" isReadOnly="false">'Feuille 1'!$E$73</definedName>
    <definedName name="UNITE_994099ECCD764AC1ABDBDB210C49A742" isReadOnly="false">'Feuille 1'!$D$73</definedName>
    <definedName name="CODE_E6F5F428B4CC4680B1FA47376BB68A2A" isReadOnly="false">'Feuille 1'!$A$74</definedName>
    <definedName name="DESI_E6F5F428B4CC4680B1FA47376BB68A2A_\AR" isReadOnly="false">'Feuille 1'!$B$74</definedName>
    <definedName name="QTE_E6F5F428B4CC4680B1FA47376BB68A2A" isReadOnly="false">'Feuille 1'!$C$74</definedName>
    <definedName name="PU_E6F5F428B4CC4680B1FA47376BB68A2A" isReadOnly="false">'Feuille 1'!$E$74</definedName>
    <definedName name="UNITE_E6F5F428B4CC4680B1FA47376BB68A2A" isReadOnly="false">'Feuille 1'!$D$74</definedName>
    <definedName name="CODE_A62DBF9C7BEB4A058705682ED216C90A" isReadOnly="false">'Feuille 1'!$A$75</definedName>
    <definedName name="DESI_A62DBF9C7BEB4A058705682ED216C90A_\AR" isReadOnly="false">'Feuille 1'!$B$75</definedName>
    <definedName name="QTE_A62DBF9C7BEB4A058705682ED216C90A" isReadOnly="false">'Feuille 1'!$C$75</definedName>
    <definedName name="PU_A62DBF9C7BEB4A058705682ED216C90A" isReadOnly="false">'Feuille 1'!$E$75</definedName>
    <definedName name="UNITE_A62DBF9C7BEB4A058705682ED216C90A" isReadOnly="false">'Feuille 1'!$D$75</definedName>
    <definedName name="CODE_6D265A24DEBB43C9BC6170BC7C0E9F00" isReadOnly="false">'Feuille 1'!$A$76</definedName>
    <definedName name="DESI_6D265A24DEBB43C9BC6170BC7C0E9F00_\AR" isReadOnly="false">'Feuille 1'!$B$76</definedName>
    <definedName name="QTE_6D265A24DEBB43C9BC6170BC7C0E9F00" isReadOnly="false">'Feuille 1'!$C$76</definedName>
    <definedName name="PU_6D265A24DEBB43C9BC6170BC7C0E9F00" isReadOnly="false">'Feuille 1'!$E$76</definedName>
    <definedName name="UNITE_6D265A24DEBB43C9BC6170BC7C0E9F00" isReadOnly="false">'Feuille 1'!$D$76</definedName>
    <definedName name="CODE_CA9D1F80E4BE48648DAFD9D7C7B204A9" isReadOnly="false">'Feuille 1'!$A$77</definedName>
    <definedName name="DESI_CA9D1F80E4BE48648DAFD9D7C7B204A9_\AR" isReadOnly="false">'Feuille 1'!$B$77</definedName>
    <definedName name="QTE_CA9D1F80E4BE48648DAFD9D7C7B204A9" isReadOnly="false">'Feuille 1'!$C$77</definedName>
    <definedName name="PU_CA9D1F80E4BE48648DAFD9D7C7B204A9" isReadOnly="false">'Feuille 1'!$E$77</definedName>
    <definedName name="UNITE_CA9D1F80E4BE48648DAFD9D7C7B204A9" isReadOnly="false">'Feuille 1'!$D$77</definedName>
    <definedName name="CODE_E68FF73C1199411A8FF2C7260D402701" isReadOnly="false">'Feuille 1'!$A$79</definedName>
    <definedName name="DESI_E68FF73C1199411A8FF2C7260D402701_\BO" isReadOnly="false">'Feuille 1'!$B$79</definedName>
    <definedName name="QTE_E68FF73C1199411A8FF2C7260D402701" isReadOnly="false">'Feuille 1'!$C$79</definedName>
    <definedName name="PU_E68FF73C1199411A8FF2C7260D402701" isReadOnly="false">'Feuille 1'!$E$79</definedName>
    <definedName name="UNITE_E68FF73C1199411A8FF2C7260D402701" isReadOnly="false">'Feuille 1'!$D$79</definedName>
    <definedName name="CODE_106E873FC44A4FADAA539EEED5065E1A" isReadOnly="false">'Feuille 1'!$A$80</definedName>
    <definedName name="DESI_106E873FC44A4FADAA539EEED5065E1A_\AR" isReadOnly="false">'Feuille 1'!$B$80</definedName>
    <definedName name="QTE_106E873FC44A4FADAA539EEED5065E1A" isReadOnly="false">'Feuille 1'!$C$80</definedName>
    <definedName name="PU_106E873FC44A4FADAA539EEED5065E1A" isReadOnly="false">'Feuille 1'!$E$80</definedName>
    <definedName name="UNITE_106E873FC44A4FADAA539EEED5065E1A" isReadOnly="false">'Feuille 1'!$D$80</definedName>
    <definedName name="CODE_3AE5F575770B48179DC5959E4E9816BD" isReadOnly="false">'Feuille 1'!$A$81</definedName>
    <definedName name="DESI_3AE5F575770B48179DC5959E4E9816BD_\AR" isReadOnly="false">'Feuille 1'!$B$81</definedName>
    <definedName name="QTE_3AE5F575770B48179DC5959E4E9816BD" isReadOnly="false">'Feuille 1'!$C$81</definedName>
    <definedName name="PU_3AE5F575770B48179DC5959E4E9816BD" isReadOnly="false">'Feuille 1'!$E$81</definedName>
    <definedName name="UNITE_3AE5F575770B48179DC5959E4E9816BD" isReadOnly="false">'Feuille 1'!$D$81</definedName>
    <definedName name="CODE_EEEBDAD26A5B4E8E96C924E7F93D6750" isReadOnly="false">'Feuille 1'!$A$82</definedName>
    <definedName name="DESI_EEEBDAD26A5B4E8E96C924E7F93D6750_\AR" isReadOnly="false">'Feuille 1'!$B$82</definedName>
    <definedName name="QTE_EEEBDAD26A5B4E8E96C924E7F93D6750" isReadOnly="false">'Feuille 1'!$C$82</definedName>
    <definedName name="PU_EEEBDAD26A5B4E8E96C924E7F93D6750" isReadOnly="false">'Feuille 1'!$E$82</definedName>
    <definedName name="UNITE_EEEBDAD26A5B4E8E96C924E7F93D6750" isReadOnly="false">'Feuille 1'!$D$82</definedName>
    <definedName name="CODE_9A22ECD85F0B4B28911FF205EB301CC3" isReadOnly="false">'Feuille 1'!$A$83</definedName>
    <definedName name="DESI_9A22ECD85F0B4B28911FF205EB301CC3_\AR" isReadOnly="false">'Feuille 1'!$B$83</definedName>
    <definedName name="QTE_9A22ECD85F0B4B28911FF205EB301CC3" isReadOnly="false">'Feuille 1'!$C$83</definedName>
    <definedName name="PU_9A22ECD85F0B4B28911FF205EB301CC3" isReadOnly="false">'Feuille 1'!$E$83</definedName>
    <definedName name="UNITE_9A22ECD85F0B4B28911FF205EB301CC3" isReadOnly="false">'Feuille 1'!$D$83</definedName>
    <definedName name="CODE_3D891743E92E49FB90D56069187B88AA" isReadOnly="false">'Feuille 1'!$A$84</definedName>
    <definedName name="DESI_3D891743E92E49FB90D56069187B88AA_\AR" isReadOnly="false">'Feuille 1'!$B$84</definedName>
    <definedName name="QTE_3D891743E92E49FB90D56069187B88AA" isReadOnly="false">'Feuille 1'!$C$84</definedName>
    <definedName name="PU_3D891743E92E49FB90D56069187B88AA" isReadOnly="false">'Feuille 1'!$E$84</definedName>
    <definedName name="UNITE_3D891743E92E49FB90D56069187B88AA" isReadOnly="false">'Feuille 1'!$D$84</definedName>
    <definedName name="CODE_DE0AADCE8E27431BAC65DA15D6015AF7" isReadOnly="false">'Feuille 1'!$A$85</definedName>
    <definedName name="DESI_DE0AADCE8E27431BAC65DA15D6015AF7_\AR" isReadOnly="false">'Feuille 1'!$B$85</definedName>
    <definedName name="QTE_DE0AADCE8E27431BAC65DA15D6015AF7" isReadOnly="false">'Feuille 1'!$C$85</definedName>
    <definedName name="PU_DE0AADCE8E27431BAC65DA15D6015AF7" isReadOnly="false">'Feuille 1'!$E$85</definedName>
    <definedName name="UNITE_DE0AADCE8E27431BAC65DA15D6015AF7" isReadOnly="false">'Feuille 1'!$D$85</definedName>
    <definedName name="CODE_DA1FEE55B0A84AED99A5629E2123C953" isReadOnly="false">'Feuille 1'!$A$86</definedName>
    <definedName name="DESI_DA1FEE55B0A84AED99A5629E2123C953_\AR" isReadOnly="false">'Feuille 1'!$B$86</definedName>
    <definedName name="QTE_DA1FEE55B0A84AED99A5629E2123C953" isReadOnly="false">'Feuille 1'!$C$86</definedName>
    <definedName name="PU_DA1FEE55B0A84AED99A5629E2123C953" isReadOnly="false">'Feuille 1'!$E$86</definedName>
    <definedName name="UNITE_DA1FEE55B0A84AED99A5629E2123C953" isReadOnly="false">'Feuille 1'!$D$86</definedName>
    <definedName name="CODE_32B0B465D4B14E999C93EBD6467B0955" isReadOnly="false">'Feuille 1'!$A$87</definedName>
    <definedName name="DESI_32B0B465D4B14E999C93EBD6467B0955_\AR" isReadOnly="false">'Feuille 1'!$B$87</definedName>
    <definedName name="QTE_32B0B465D4B14E999C93EBD6467B0955" isReadOnly="false">'Feuille 1'!$C$87</definedName>
    <definedName name="PU_32B0B465D4B14E999C93EBD6467B0955" isReadOnly="false">'Feuille 1'!$E$87</definedName>
    <definedName name="UNITE_32B0B465D4B14E999C93EBD6467B0955" isReadOnly="false">'Feuille 1'!$D$87</definedName>
    <definedName name="CODE_01D637B17DF14E9991FBD7490B3D53D3" isReadOnly="false">'Feuille 1'!$A$88</definedName>
    <definedName name="DESI_01D637B17DF14E9991FBD7490B3D53D3_\AR" isReadOnly="false">'Feuille 1'!$B$88</definedName>
    <definedName name="QTE_01D637B17DF14E9991FBD7490B3D53D3" isReadOnly="false">'Feuille 1'!$C$88</definedName>
    <definedName name="PU_01D637B17DF14E9991FBD7490B3D53D3" isReadOnly="false">'Feuille 1'!$E$88</definedName>
    <definedName name="UNITE_01D637B17DF14E9991FBD7490B3D53D3" isReadOnly="false">'Feuille 1'!$D$88</definedName>
    <definedName name="CODE_A63D91731881437495EF1B631CBBFB14" isReadOnly="false">'Feuille 1'!$A$89</definedName>
    <definedName name="DESI_A63D91731881437495EF1B631CBBFB14_\AR" isReadOnly="false">'Feuille 1'!$B$89</definedName>
    <definedName name="QTE_A63D91731881437495EF1B631CBBFB14" isReadOnly="false">'Feuille 1'!$C$89</definedName>
    <definedName name="PU_A63D91731881437495EF1B631CBBFB14" isReadOnly="false">'Feuille 1'!$E$89</definedName>
    <definedName name="UNITE_A63D91731881437495EF1B631CBBFB14" isReadOnly="false">'Feuille 1'!$D$89</definedName>
    <definedName name="CODE_E507082317CB4265AFF111A276EB9FE4" isReadOnly="false">'Feuille 1'!$A$90</definedName>
    <definedName name="DESI_E507082317CB4265AFF111A276EB9FE4_\AR" isReadOnly="false">'Feuille 1'!$B$90</definedName>
    <definedName name="QTE_E507082317CB4265AFF111A276EB9FE4" isReadOnly="false">'Feuille 1'!$C$90</definedName>
    <definedName name="PU_E507082317CB4265AFF111A276EB9FE4" isReadOnly="false">'Feuille 1'!$E$90</definedName>
    <definedName name="UNITE_E507082317CB4265AFF111A276EB9FE4" isReadOnly="false">'Feuille 1'!$D$90</definedName>
    <definedName name="CODE_C5E614F34FCE4F77A4D5F98F7E3CADB8" isReadOnly="false">'Feuille 1'!$A$91</definedName>
    <definedName name="DESI_C5E614F34FCE4F77A4D5F98F7E3CADB8_\AR" isReadOnly="false">'Feuille 1'!$B$91</definedName>
    <definedName name="QTE_C5E614F34FCE4F77A4D5F98F7E3CADB8" isReadOnly="false">'Feuille 1'!$C$91</definedName>
    <definedName name="PU_C5E614F34FCE4F77A4D5F98F7E3CADB8" isReadOnly="false">'Feuille 1'!$E$91</definedName>
    <definedName name="UNITE_C5E614F34FCE4F77A4D5F98F7E3CADB8" isReadOnly="false">'Feuille 1'!$D$91</definedName>
    <definedName name="CODE_3C07A42745684D3CA76798DA7312A27E" isReadOnly="false">'Feuille 1'!$A$92</definedName>
    <definedName name="DESI_3C07A42745684D3CA76798DA7312A27E_\AR" isReadOnly="false">'Feuille 1'!$B$92</definedName>
    <definedName name="QTE_3C07A42745684D3CA76798DA7312A27E" isReadOnly="false">'Feuille 1'!$C$92</definedName>
    <definedName name="PU_3C07A42745684D3CA76798DA7312A27E" isReadOnly="false">'Feuille 1'!$E$92</definedName>
    <definedName name="UNITE_3C07A42745684D3CA76798DA7312A27E" isReadOnly="false">'Feuille 1'!$D$92</definedName>
    <definedName name="CODE_BE146984DCE04E828161444A68BCAFA9" isReadOnly="false">'Feuille 1'!$A$93</definedName>
    <definedName name="DESI_BE146984DCE04E828161444A68BCAFA9_\AR" isReadOnly="false">'Feuille 1'!$B$93</definedName>
    <definedName name="QTE_BE146984DCE04E828161444A68BCAFA9" isReadOnly="false">'Feuille 1'!$C$93</definedName>
    <definedName name="PU_BE146984DCE04E828161444A68BCAFA9" isReadOnly="false">'Feuille 1'!$E$93</definedName>
    <definedName name="UNITE_BE146984DCE04E828161444A68BCAFA9" isReadOnly="false">'Feuille 1'!$D$93</definedName>
    <definedName name="CODE_CDB925E97E3C457C8EDDCEBF9261AC4D" isReadOnly="false">'Feuille 1'!$A$94</definedName>
    <definedName name="DESI_CDB925E97E3C457C8EDDCEBF9261AC4D_\AR" isReadOnly="false">'Feuille 1'!$B$94</definedName>
    <definedName name="QTE_CDB925E97E3C457C8EDDCEBF9261AC4D" isReadOnly="false">'Feuille 1'!$C$94</definedName>
    <definedName name="PU_CDB925E97E3C457C8EDDCEBF9261AC4D" isReadOnly="false">'Feuille 1'!$E$94</definedName>
    <definedName name="UNITE_CDB925E97E3C457C8EDDCEBF9261AC4D" isReadOnly="false">'Feuille 1'!$D$94</definedName>
    <definedName name="CODE_7690974F99744D1EADA536A0C0DB587E" isReadOnly="false">'Feuille 1'!$A$95</definedName>
    <definedName name="DESI_7690974F99744D1EADA536A0C0DB587E_\AR" isReadOnly="false">'Feuille 1'!$B$95</definedName>
    <definedName name="QTE_7690974F99744D1EADA536A0C0DB587E" isReadOnly="false">'Feuille 1'!$C$95</definedName>
    <definedName name="PU_7690974F99744D1EADA536A0C0DB587E" isReadOnly="false">'Feuille 1'!$E$95</definedName>
    <definedName name="UNITE_7690974F99744D1EADA536A0C0DB587E" isReadOnly="false">'Feuille 1'!$D$95</definedName>
    <definedName name="CODE_B023B5453B374F4EB9D194C99CFB1E61" isReadOnly="false">'Feuille 1'!$A$96</definedName>
    <definedName name="DESI_B023B5453B374F4EB9D194C99CFB1E61_\AR" isReadOnly="false">'Feuille 1'!$B$96</definedName>
    <definedName name="QTE_B023B5453B374F4EB9D194C99CFB1E61" isReadOnly="false">'Feuille 1'!$C$96</definedName>
    <definedName name="PU_B023B5453B374F4EB9D194C99CFB1E61" isReadOnly="false">'Feuille 1'!$E$96</definedName>
    <definedName name="UNITE_B023B5453B374F4EB9D194C99CFB1E61" isReadOnly="false">'Feuille 1'!$D$96</definedName>
    <definedName name="CODE_599E9BE6453F402E98F3E1D222EB442E" isReadOnly="false">'Feuille 1'!$A$97</definedName>
    <definedName name="DESI_599E9BE6453F402E98F3E1D222EB442E_\AR" isReadOnly="false">'Feuille 1'!$B$97</definedName>
    <definedName name="QTE_599E9BE6453F402E98F3E1D222EB442E" isReadOnly="false">'Feuille 1'!$C$97</definedName>
    <definedName name="PU_599E9BE6453F402E98F3E1D222EB442E" isReadOnly="false">'Feuille 1'!$E$97</definedName>
    <definedName name="UNITE_599E9BE6453F402E98F3E1D222EB442E" isReadOnly="false">'Feuille 1'!$D$97</definedName>
    <definedName name="CODE_C1006C4926E54D09AEC091D220A4B415" isReadOnly="false">'Feuille 1'!$A$98</definedName>
    <definedName name="DESI_C1006C4926E54D09AEC091D220A4B415_\AR" isReadOnly="false">'Feuille 1'!$B$98</definedName>
    <definedName name="QTE_C1006C4926E54D09AEC091D220A4B415" isReadOnly="false">'Feuille 1'!$C$98</definedName>
    <definedName name="PU_C1006C4926E54D09AEC091D220A4B415" isReadOnly="false">'Feuille 1'!$E$98</definedName>
    <definedName name="UNITE_C1006C4926E54D09AEC091D220A4B415" isReadOnly="false">'Feuille 1'!$D$98</definedName>
    <definedName name="CODE_961217D803914E01BF713716F682D2B6" isReadOnly="false">'Feuille 1'!$A$99</definedName>
    <definedName name="DESI_961217D803914E01BF713716F682D2B6_\AR" isReadOnly="false">'Feuille 1'!$B$99</definedName>
    <definedName name="QTE_961217D803914E01BF713716F682D2B6" isReadOnly="false">'Feuille 1'!$C$99</definedName>
    <definedName name="PU_961217D803914E01BF713716F682D2B6" isReadOnly="false">'Feuille 1'!$E$99</definedName>
    <definedName name="UNITE_961217D803914E01BF713716F682D2B6" isReadOnly="false">'Feuille 1'!$D$99</definedName>
    <definedName name="CODE_CA54626268C24F07A1644CFF17E94ADE" isReadOnly="false">'Feuille 1'!$A$100</definedName>
    <definedName name="DESI_CA54626268C24F07A1644CFF17E94ADE_\AR" isReadOnly="false">'Feuille 1'!$B$100</definedName>
    <definedName name="QTE_CA54626268C24F07A1644CFF17E94ADE" isReadOnly="false">'Feuille 1'!$C$100</definedName>
    <definedName name="PU_CA54626268C24F07A1644CFF17E94ADE" isReadOnly="false">'Feuille 1'!$E$100</definedName>
    <definedName name="UNITE_CA54626268C24F07A1644CFF17E94ADE" isReadOnly="false">'Feuille 1'!$D$100</definedName>
    <definedName name="CODE_A9C5628247C14F9EB44497E81FA74AC8" isReadOnly="false">'Feuille 1'!$A$101</definedName>
    <definedName name="DESI_A9C5628247C14F9EB44497E81FA74AC8_\AR" isReadOnly="false">'Feuille 1'!$B$101</definedName>
    <definedName name="QTE_A9C5628247C14F9EB44497E81FA74AC8" isReadOnly="false">'Feuille 1'!$C$101</definedName>
    <definedName name="PU_A9C5628247C14F9EB44497E81FA74AC8" isReadOnly="false">'Feuille 1'!$E$101</definedName>
    <definedName name="UNITE_A9C5628247C14F9EB44497E81FA74AC8" isReadOnly="false">'Feuille 1'!$D$101</definedName>
    <definedName name="CODE_B66B0E82964D4DBAAEA6D4E547548402" isReadOnly="false">'Feuille 1'!$A$102</definedName>
    <definedName name="DESI_B66B0E82964D4DBAAEA6D4E547548402_\AR" isReadOnly="false">'Feuille 1'!$B$102</definedName>
    <definedName name="QTE_B66B0E82964D4DBAAEA6D4E547548402" isReadOnly="false">'Feuille 1'!$C$102</definedName>
    <definedName name="PU_B66B0E82964D4DBAAEA6D4E547548402" isReadOnly="false">'Feuille 1'!$E$102</definedName>
    <definedName name="UNITE_B66B0E82964D4DBAAEA6D4E547548402" isReadOnly="false">'Feuille 1'!$D$102</definedName>
    <definedName name="CODE_8EDC7E9AF1EE4A7290CCF64A0D99798B" isReadOnly="false">'Feuille 1'!$A$103</definedName>
    <definedName name="DESI_8EDC7E9AF1EE4A7290CCF64A0D99798B_\AR" isReadOnly="false">'Feuille 1'!$B$103</definedName>
    <definedName name="QTE_8EDC7E9AF1EE4A7290CCF64A0D99798B" isReadOnly="false">'Feuille 1'!$C$103</definedName>
    <definedName name="PU_8EDC7E9AF1EE4A7290CCF64A0D99798B" isReadOnly="false">'Feuille 1'!$E$103</definedName>
    <definedName name="UNITE_8EDC7E9AF1EE4A7290CCF64A0D99798B" isReadOnly="false">'Feuille 1'!$D$103</definedName>
    <definedName name="CODE_2C2016BA982C4C93AC6E1318DB65E64F" isReadOnly="false">'Feuille 1'!$A$104</definedName>
    <definedName name="DESI_2C2016BA982C4C93AC6E1318DB65E64F_\AR" isReadOnly="false">'Feuille 1'!$B$104</definedName>
    <definedName name="QTE_2C2016BA982C4C93AC6E1318DB65E64F" isReadOnly="false">'Feuille 1'!$C$104</definedName>
    <definedName name="PU_2C2016BA982C4C93AC6E1318DB65E64F" isReadOnly="false">'Feuille 1'!$E$104</definedName>
    <definedName name="UNITE_2C2016BA982C4C93AC6E1318DB65E64F" isReadOnly="false">'Feuille 1'!$D$104</definedName>
    <definedName name="CODE_F10C1472EB7C489CB75F553C3D7A1B8C" isReadOnly="false">'Feuille 1'!$A$105</definedName>
    <definedName name="DESI_F10C1472EB7C489CB75F553C3D7A1B8C_\AR" isReadOnly="false">'Feuille 1'!$B$105</definedName>
    <definedName name="QTE_F10C1472EB7C489CB75F553C3D7A1B8C" isReadOnly="false">'Feuille 1'!$C$105</definedName>
    <definedName name="PU_F10C1472EB7C489CB75F553C3D7A1B8C" isReadOnly="false">'Feuille 1'!$E$105</definedName>
    <definedName name="UNITE_F10C1472EB7C489CB75F553C3D7A1B8C" isReadOnly="false">'Feuille 1'!$D$105</definedName>
    <definedName name="CODE_9FC5BCB7E5334D6783D320EC801E113C" isReadOnly="false">'Feuille 1'!$A$106</definedName>
    <definedName name="DESI_9FC5BCB7E5334D6783D320EC801E113C_\AR" isReadOnly="false">'Feuille 1'!$B$106</definedName>
    <definedName name="QTE_9FC5BCB7E5334D6783D320EC801E113C" isReadOnly="false">'Feuille 1'!$C$106</definedName>
    <definedName name="PU_9FC5BCB7E5334D6783D320EC801E113C" isReadOnly="false">'Feuille 1'!$E$106</definedName>
    <definedName name="UNITE_9FC5BCB7E5334D6783D320EC801E113C" isReadOnly="false">'Feuille 1'!$D$106</definedName>
    <definedName name="CODE_B7442C6E45B743C28BA818C07A76C482" isReadOnly="false">'Feuille 1'!$A$107</definedName>
    <definedName name="DESI_B7442C6E45B743C28BA818C07A76C482_\AR" isReadOnly="false">'Feuille 1'!$B$107</definedName>
    <definedName name="QTE_B7442C6E45B743C28BA818C07A76C482" isReadOnly="false">'Feuille 1'!$C$107</definedName>
    <definedName name="PU_B7442C6E45B743C28BA818C07A76C482" isReadOnly="false">'Feuille 1'!$E$107</definedName>
    <definedName name="UNITE_B7442C6E45B743C28BA818C07A76C482" isReadOnly="false">'Feuille 1'!$D$107</definedName>
    <definedName name="CODE_BF33D9C6F2174567A08E798DCC17F3F9" isReadOnly="false">'Feuille 1'!$A$108</definedName>
    <definedName name="DESI_BF33D9C6F2174567A08E798DCC17F3F9_\AR" isReadOnly="false">'Feuille 1'!$B$108</definedName>
    <definedName name="QTE_BF33D9C6F2174567A08E798DCC17F3F9" isReadOnly="false">'Feuille 1'!$C$108</definedName>
    <definedName name="PU_BF33D9C6F2174567A08E798DCC17F3F9" isReadOnly="false">'Feuille 1'!$E$108</definedName>
    <definedName name="UNITE_BF33D9C6F2174567A08E798DCC17F3F9" isReadOnly="false">'Feuille 1'!$D$108</definedName>
    <definedName name="CODE_84799D8FED38470085E57DCD4AEB58AF" isReadOnly="false">'Feuille 1'!$A$109</definedName>
    <definedName name="DESI_84799D8FED38470085E57DCD4AEB58AF_\AR" isReadOnly="false">'Feuille 1'!$B$109</definedName>
    <definedName name="QTE_84799D8FED38470085E57DCD4AEB58AF" isReadOnly="false">'Feuille 1'!$C$109</definedName>
    <definedName name="PU_84799D8FED38470085E57DCD4AEB58AF" isReadOnly="false">'Feuille 1'!$E$109</definedName>
    <definedName name="UNITE_84799D8FED38470085E57DCD4AEB58AF" isReadOnly="false">'Feuille 1'!$D$109</definedName>
    <definedName name="CODE_1EECBF1CD93F4518831BBD0779653140" isReadOnly="false">'Feuille 1'!$A$110</definedName>
    <definedName name="DESI_1EECBF1CD93F4518831BBD0779653140_\AR" isReadOnly="false">'Feuille 1'!$B$110</definedName>
    <definedName name="QTE_1EECBF1CD93F4518831BBD0779653140" isReadOnly="false">'Feuille 1'!$C$110</definedName>
    <definedName name="PU_1EECBF1CD93F4518831BBD0779653140" isReadOnly="false">'Feuille 1'!$E$110</definedName>
    <definedName name="UNITE_1EECBF1CD93F4518831BBD0779653140" isReadOnly="false">'Feuille 1'!$D$110</definedName>
    <definedName name="CODE_D9FFD60F89BF47E987201CD454512DD4" isReadOnly="false">'Feuille 1'!$A$111</definedName>
    <definedName name="DESI_D9FFD60F89BF47E987201CD454512DD4_\AR" isReadOnly="false">'Feuille 1'!$B$111</definedName>
    <definedName name="QTE_D9FFD60F89BF47E987201CD454512DD4" isReadOnly="false">'Feuille 1'!$C$111</definedName>
    <definedName name="PU_D9FFD60F89BF47E987201CD454512DD4" isReadOnly="false">'Feuille 1'!$E$111</definedName>
    <definedName name="UNITE_D9FFD60F89BF47E987201CD454512DD4" isReadOnly="false">'Feuille 1'!$D$111</definedName>
    <definedName name="CODE_24A469D3074E42CFB56DD44E02C117E4" isReadOnly="false">'Feuille 1'!$A$112</definedName>
    <definedName name="DESI_24A469D3074E42CFB56DD44E02C117E4_\AR" isReadOnly="false">'Feuille 1'!$B$112</definedName>
    <definedName name="QTE_24A469D3074E42CFB56DD44E02C117E4" isReadOnly="false">'Feuille 1'!$C$112</definedName>
    <definedName name="PU_24A469D3074E42CFB56DD44E02C117E4" isReadOnly="false">'Feuille 1'!$E$112</definedName>
    <definedName name="UNITE_24A469D3074E42CFB56DD44E02C117E4" isReadOnly="false">'Feuille 1'!$D$112</definedName>
    <definedName name="CODE_A3968FD862354020A2D6A1BA63D5AC87" isReadOnly="false">'Feuille 1'!$A$114</definedName>
    <definedName name="DESI_A3968FD862354020A2D6A1BA63D5AC87_\BO" isReadOnly="false">'Feuille 1'!$B$114</definedName>
    <definedName name="QTE_A3968FD862354020A2D6A1BA63D5AC87" isReadOnly="false">'Feuille 1'!$C$114</definedName>
    <definedName name="PU_A3968FD862354020A2D6A1BA63D5AC87" isReadOnly="false">'Feuille 1'!$E$114</definedName>
    <definedName name="UNITE_A3968FD862354020A2D6A1BA63D5AC87" isReadOnly="false">'Feuille 1'!$D$114</definedName>
    <definedName name="CODE_840F0EE0EC414BD49153E1C4E0391063" isReadOnly="false">'Feuille 1'!$A$115</definedName>
    <definedName name="DESI_840F0EE0EC414BD49153E1C4E0391063_\AR" isReadOnly="false">'Feuille 1'!$B$115</definedName>
    <definedName name="QTE_840F0EE0EC414BD49153E1C4E0391063" isReadOnly="false">'Feuille 1'!$C$115</definedName>
    <definedName name="PU_840F0EE0EC414BD49153E1C4E0391063" isReadOnly="false">'Feuille 1'!$E$115</definedName>
    <definedName name="UNITE_840F0EE0EC414BD49153E1C4E0391063" isReadOnly="false">'Feuille 1'!$D$115</definedName>
    <definedName name="CODE_802B9CC306F54B389DA70BA02938537D" isReadOnly="false">'Feuille 1'!$A$116</definedName>
    <definedName name="DESI_802B9CC306F54B389DA70BA02938537D_\AR" isReadOnly="false">'Feuille 1'!$B$116</definedName>
    <definedName name="QTE_802B9CC306F54B389DA70BA02938537D" isReadOnly="false">'Feuille 1'!$C$116</definedName>
    <definedName name="PU_802B9CC306F54B389DA70BA02938537D" isReadOnly="false">'Feuille 1'!$E$116</definedName>
    <definedName name="UNITE_802B9CC306F54B389DA70BA02938537D" isReadOnly="false">'Feuille 1'!$D$116</definedName>
    <definedName name="CODE_7DBFDA1920244190B464B708456D0DA3" isReadOnly="false">'Feuille 1'!$A$117</definedName>
    <definedName name="DESI_7DBFDA1920244190B464B708456D0DA3_\AR" isReadOnly="false">'Feuille 1'!$B$117</definedName>
    <definedName name="QTE_7DBFDA1920244190B464B708456D0DA3" isReadOnly="false">'Feuille 1'!$C$117</definedName>
    <definedName name="PU_7DBFDA1920244190B464B708456D0DA3" isReadOnly="false">'Feuille 1'!$E$117</definedName>
    <definedName name="UNITE_7DBFDA1920244190B464B708456D0DA3" isReadOnly="false">'Feuille 1'!$D$117</definedName>
    <definedName name="CODE_C05934D71BF24470A5DE77AEA380CBCE" isReadOnly="false">'Feuille 1'!$A$118</definedName>
    <definedName name="DESI_C05934D71BF24470A5DE77AEA380CBCE_\AR" isReadOnly="false">'Feuille 1'!$B$118</definedName>
    <definedName name="QTE_C05934D71BF24470A5DE77AEA380CBCE" isReadOnly="false">'Feuille 1'!$C$118</definedName>
    <definedName name="PU_C05934D71BF24470A5DE77AEA380CBCE" isReadOnly="false">'Feuille 1'!$E$118</definedName>
    <definedName name="UNITE_C05934D71BF24470A5DE77AEA380CBCE" isReadOnly="false">'Feuille 1'!$D$118</definedName>
    <definedName name="CODE_8FB5BABC0E84475691545461D9E8DEF2" isReadOnly="false">'Feuille 1'!$A$119</definedName>
    <definedName name="DESI_8FB5BABC0E84475691545461D9E8DEF2_\AR" isReadOnly="false">'Feuille 1'!$B$119</definedName>
    <definedName name="QTE_8FB5BABC0E84475691545461D9E8DEF2" isReadOnly="false">'Feuille 1'!$C$119</definedName>
    <definedName name="PU_8FB5BABC0E84475691545461D9E8DEF2" isReadOnly="false">'Feuille 1'!$E$119</definedName>
    <definedName name="UNITE_8FB5BABC0E84475691545461D9E8DEF2" isReadOnly="false">'Feuille 1'!$D$119</definedName>
    <definedName name="CODE_AADEE16FE0C34170A3CA57726FF6A713" isReadOnly="false">'Feuille 1'!$A$120</definedName>
    <definedName name="DESI_AADEE16FE0C34170A3CA57726FF6A713_\AR" isReadOnly="false">'Feuille 1'!$B$120</definedName>
    <definedName name="QTE_AADEE16FE0C34170A3CA57726FF6A713" isReadOnly="false">'Feuille 1'!$C$120</definedName>
    <definedName name="PU_AADEE16FE0C34170A3CA57726FF6A713" isReadOnly="false">'Feuille 1'!$E$120</definedName>
    <definedName name="UNITE_AADEE16FE0C34170A3CA57726FF6A713" isReadOnly="false">'Feuille 1'!$D$120</definedName>
    <definedName name="CODE_134C5713FC8E4E75B89828E0C0A74947" isReadOnly="false">'Feuille 1'!$A$121</definedName>
    <definedName name="DESI_134C5713FC8E4E75B89828E0C0A74947_\AR" isReadOnly="false">'Feuille 1'!$B$121</definedName>
    <definedName name="QTE_134C5713FC8E4E75B89828E0C0A74947" isReadOnly="false">'Feuille 1'!$C$121</definedName>
    <definedName name="PU_134C5713FC8E4E75B89828E0C0A74947" isReadOnly="false">'Feuille 1'!$E$121</definedName>
    <definedName name="UNITE_134C5713FC8E4E75B89828E0C0A74947" isReadOnly="false">'Feuille 1'!$D$121</definedName>
    <definedName name="CODE_3213246E00884572ABCD14D3A40DDFD6" isReadOnly="false">'Feuille 1'!$A$122</definedName>
    <definedName name="DESI_3213246E00884572ABCD14D3A40DDFD6_\AR" isReadOnly="false">'Feuille 1'!$B$122</definedName>
    <definedName name="QTE_3213246E00884572ABCD14D3A40DDFD6" isReadOnly="false">'Feuille 1'!$C$122</definedName>
    <definedName name="PU_3213246E00884572ABCD14D3A40DDFD6" isReadOnly="false">'Feuille 1'!$E$122</definedName>
    <definedName name="UNITE_3213246E00884572ABCD14D3A40DDFD6" isReadOnly="false">'Feuille 1'!$D$122</definedName>
    <definedName name="CODE_C5D801D45845491E93391D7B7E0CD9F1" isReadOnly="false">'Feuille 1'!$A$123</definedName>
    <definedName name="DESI_C5D801D45845491E93391D7B7E0CD9F1_\AR" isReadOnly="false">'Feuille 1'!$B$123</definedName>
    <definedName name="QTE_C5D801D45845491E93391D7B7E0CD9F1" isReadOnly="false">'Feuille 1'!$C$123</definedName>
    <definedName name="PU_C5D801D45845491E93391D7B7E0CD9F1" isReadOnly="false">'Feuille 1'!$E$123</definedName>
    <definedName name="UNITE_C5D801D45845491E93391D7B7E0CD9F1" isReadOnly="false">'Feuille 1'!$D$123</definedName>
    <definedName name="CODE_C287757CEA974B95955DB5CB290CD5A7" isReadOnly="false">'Feuille 1'!$A$124</definedName>
    <definedName name="DESI_C287757CEA974B95955DB5CB290CD5A7_\AR" isReadOnly="false">'Feuille 1'!$B$124</definedName>
    <definedName name="QTE_C287757CEA974B95955DB5CB290CD5A7" isReadOnly="false">'Feuille 1'!$C$124</definedName>
    <definedName name="PU_C287757CEA974B95955DB5CB290CD5A7" isReadOnly="false">'Feuille 1'!$E$124</definedName>
    <definedName name="UNITE_C287757CEA974B95955DB5CB290CD5A7" isReadOnly="false">'Feuille 1'!$D$124</definedName>
    <definedName name="CODE_22D545DFFD7A46A58EB1F2988C3DBAB6" isReadOnly="false">'Feuille 1'!$A$125</definedName>
    <definedName name="DESI_22D545DFFD7A46A58EB1F2988C3DBAB6_\AR" isReadOnly="false">'Feuille 1'!$B$125</definedName>
    <definedName name="QTE_22D545DFFD7A46A58EB1F2988C3DBAB6" isReadOnly="false">'Feuille 1'!$C$125</definedName>
    <definedName name="PU_22D545DFFD7A46A58EB1F2988C3DBAB6" isReadOnly="false">'Feuille 1'!$E$125</definedName>
    <definedName name="UNITE_22D545DFFD7A46A58EB1F2988C3DBAB6" isReadOnly="false">'Feuille 1'!$D$125</definedName>
    <definedName name="CODE_26F59A9292CC4BE2BB33B902E94592B7" isReadOnly="false">'Feuille 1'!$A$126</definedName>
    <definedName name="DESI_26F59A9292CC4BE2BB33B902E94592B7_\AR" isReadOnly="false">'Feuille 1'!$B$126</definedName>
    <definedName name="QTE_26F59A9292CC4BE2BB33B902E94592B7" isReadOnly="false">'Feuille 1'!$C$126</definedName>
    <definedName name="PU_26F59A9292CC4BE2BB33B902E94592B7" isReadOnly="false">'Feuille 1'!$E$126</definedName>
    <definedName name="UNITE_26F59A9292CC4BE2BB33B902E94592B7" isReadOnly="false">'Feuille 1'!$D$126</definedName>
    <definedName name="CODE_CABF063066A54A2BA5DDFEC43A17CFD7" isReadOnly="false">'Feuille 1'!$A$128</definedName>
    <definedName name="DESI_CABF063066A54A2BA5DDFEC43A17CFD7_\BO" isReadOnly="false">'Feuille 1'!$B$128</definedName>
    <definedName name="QTE_CABF063066A54A2BA5DDFEC43A17CFD7" isReadOnly="false">'Feuille 1'!$C$128</definedName>
    <definedName name="PU_CABF063066A54A2BA5DDFEC43A17CFD7" isReadOnly="false">'Feuille 1'!$E$128</definedName>
    <definedName name="UNITE_CABF063066A54A2BA5DDFEC43A17CFD7" isReadOnly="false">'Feuille 1'!$D$128</definedName>
    <definedName name="CODE_CF60D5E92A2C44C6801B86A369112622" isReadOnly="false">'Feuille 1'!$A$129</definedName>
    <definedName name="DESI_CF60D5E92A2C44C6801B86A369112622_\AR" isReadOnly="false">'Feuille 1'!$B$129</definedName>
    <definedName name="QTE_CF60D5E92A2C44C6801B86A369112622" isReadOnly="false">'Feuille 1'!$C$129</definedName>
    <definedName name="PU_CF60D5E92A2C44C6801B86A369112622" isReadOnly="false">'Feuille 1'!$E$129</definedName>
    <definedName name="UNITE_CF60D5E92A2C44C6801B86A369112622" isReadOnly="false">'Feuille 1'!$D$129</definedName>
    <definedName name="CODE_4DA1809F6567471DA05196FED0532551" isReadOnly="false">'Feuille 1'!$A$130</definedName>
    <definedName name="DESI_4DA1809F6567471DA05196FED0532551_\AR" isReadOnly="false">'Feuille 1'!$B$130</definedName>
    <definedName name="QTE_4DA1809F6567471DA05196FED0532551" isReadOnly="false">'Feuille 1'!$C$130</definedName>
    <definedName name="PU_4DA1809F6567471DA05196FED0532551" isReadOnly="false">'Feuille 1'!$E$130</definedName>
    <definedName name="UNITE_4DA1809F6567471DA05196FED0532551" isReadOnly="false">'Feuille 1'!$D$130</definedName>
    <definedName name="CODE_8462A3136F14424BB5900465547A3098" isReadOnly="false">'Feuille 1'!$A$131</definedName>
    <definedName name="DESI_8462A3136F14424BB5900465547A3098_\AR" isReadOnly="false">'Feuille 1'!$B$131</definedName>
    <definedName name="QTE_8462A3136F14424BB5900465547A3098" isReadOnly="false">'Feuille 1'!$C$131</definedName>
    <definedName name="PU_8462A3136F14424BB5900465547A3098" isReadOnly="false">'Feuille 1'!$E$131</definedName>
    <definedName name="UNITE_8462A3136F14424BB5900465547A3098" isReadOnly="false">'Feuille 1'!$D$131</definedName>
    <definedName name="CODE_8EA46BA643C6440F842D27057E338A16" isReadOnly="false">'Feuille 1'!$A$132</definedName>
    <definedName name="DESI_8EA46BA643C6440F842D27057E338A16_\AR" isReadOnly="false">'Feuille 1'!$B$132</definedName>
    <definedName name="QTE_8EA46BA643C6440F842D27057E338A16" isReadOnly="false">'Feuille 1'!$C$132</definedName>
    <definedName name="PU_8EA46BA643C6440F842D27057E338A16" isReadOnly="false">'Feuille 1'!$E$132</definedName>
    <definedName name="UNITE_8EA46BA643C6440F842D27057E338A16" isReadOnly="false">'Feuille 1'!$D$132</definedName>
    <definedName name="CODE_2033C9D310DA4D76905E23EB22FB90B7" isReadOnly="false">'Feuille 1'!$A$134</definedName>
    <definedName name="DESI_2033C9D310DA4D76905E23EB22FB90B7_\BO" isReadOnly="false">'Feuille 1'!$B$134</definedName>
    <definedName name="QTE_2033C9D310DA4D76905E23EB22FB90B7" isReadOnly="false">'Feuille 1'!$C$134</definedName>
    <definedName name="PU_2033C9D310DA4D76905E23EB22FB90B7" isReadOnly="false">'Feuille 1'!$E$134</definedName>
    <definedName name="UNITE_2033C9D310DA4D76905E23EB22FB90B7" isReadOnly="false">'Feuille 1'!$D$134</definedName>
    <definedName name="CODE_3D39DB5356084C128181A2F1451257CE" isReadOnly="false">'Feuille 1'!$A$135</definedName>
    <definedName name="DESI_3D39DB5356084C128181A2F1451257CE_\AR" isReadOnly="false">'Feuille 1'!$B$135</definedName>
    <definedName name="QTE_3D39DB5356084C128181A2F1451257CE" isReadOnly="false">'Feuille 1'!$C$135</definedName>
    <definedName name="PU_3D39DB5356084C128181A2F1451257CE" isReadOnly="false">'Feuille 1'!$E$135</definedName>
    <definedName name="UNITE_3D39DB5356084C128181A2F1451257CE" isReadOnly="false">'Feuille 1'!$D$135</definedName>
    <definedName name="CODE_32B7F411724340278A582D29ADC8D8C7" isReadOnly="false">'Feuille 1'!$A$136</definedName>
    <definedName name="DESI_32B7F411724340278A582D29ADC8D8C7_\AR" isReadOnly="false">'Feuille 1'!$B$136</definedName>
    <definedName name="QTE_32B7F411724340278A582D29ADC8D8C7" isReadOnly="false">'Feuille 1'!$C$136</definedName>
    <definedName name="PU_32B7F411724340278A582D29ADC8D8C7" isReadOnly="false">'Feuille 1'!$E$136</definedName>
    <definedName name="UNITE_32B7F411724340278A582D29ADC8D8C7" isReadOnly="false">'Feuille 1'!$D$136</definedName>
    <definedName name="CODE_3B472EB041D3483781304C54D1036147" isReadOnly="false">'Feuille 1'!$A$137</definedName>
    <definedName name="DESI_3B472EB041D3483781304C54D1036147_\AR" isReadOnly="false">'Feuille 1'!$B$137</definedName>
    <definedName name="QTE_3B472EB041D3483781304C54D1036147" isReadOnly="false">'Feuille 1'!$C$137</definedName>
    <definedName name="PU_3B472EB041D3483781304C54D1036147" isReadOnly="false">'Feuille 1'!$E$137</definedName>
    <definedName name="UNITE_3B472EB041D3483781304C54D1036147" isReadOnly="false">'Feuille 1'!$D$137</definedName>
    <definedName name="CODE_F6D793AD7E49444381876068ADEE20DF" isReadOnly="false">'Feuille 1'!$A$138</definedName>
    <definedName name="DESI_F6D793AD7E49444381876068ADEE20DF_\AR" isReadOnly="false">'Feuille 1'!$B$138</definedName>
    <definedName name="QTE_F6D793AD7E49444381876068ADEE20DF" isReadOnly="false">'Feuille 1'!$C$138</definedName>
    <definedName name="PU_F6D793AD7E49444381876068ADEE20DF" isReadOnly="false">'Feuille 1'!$E$138</definedName>
    <definedName name="UNITE_F6D793AD7E49444381876068ADEE20DF" isReadOnly="false">'Feuille 1'!$D$138</definedName>
    <definedName name="CODE_95F67F53E35F4D92A928DFDE380598E8" isReadOnly="false">'Feuille 1'!$A$139</definedName>
    <definedName name="DESI_95F67F53E35F4D92A928DFDE380598E8_\AR" isReadOnly="false">'Feuille 1'!$B$139</definedName>
    <definedName name="QTE_95F67F53E35F4D92A928DFDE380598E8" isReadOnly="false">'Feuille 1'!$C$139</definedName>
    <definedName name="PU_95F67F53E35F4D92A928DFDE380598E8" isReadOnly="false">'Feuille 1'!$E$139</definedName>
    <definedName name="UNITE_95F67F53E35F4D92A928DFDE380598E8" isReadOnly="false">'Feuille 1'!$D$139</definedName>
    <definedName name="CODE_D52D314C44AF497A84FD30946CE2CB6C" isReadOnly="false">'Feuille 1'!$A$140</definedName>
    <definedName name="DESI_D52D314C44AF497A84FD30946CE2CB6C_\AR" isReadOnly="false">'Feuille 1'!$B$140</definedName>
    <definedName name="QTE_D52D314C44AF497A84FD30946CE2CB6C" isReadOnly="false">'Feuille 1'!$C$140</definedName>
    <definedName name="PU_D52D314C44AF497A84FD30946CE2CB6C" isReadOnly="false">'Feuille 1'!$E$140</definedName>
    <definedName name="UNITE_D52D314C44AF497A84FD30946CE2CB6C" isReadOnly="false">'Feuille 1'!$D$140</definedName>
    <definedName name="CODE_D11FF14CF3ED42049626824EB678E065" isReadOnly="false">'Feuille 1'!$A$141</definedName>
    <definedName name="DESI_D11FF14CF3ED42049626824EB678E065_\AR" isReadOnly="false">'Feuille 1'!$B$141</definedName>
    <definedName name="QTE_D11FF14CF3ED42049626824EB678E065" isReadOnly="false">'Feuille 1'!$C$141</definedName>
    <definedName name="PU_D11FF14CF3ED42049626824EB678E065" isReadOnly="false">'Feuille 1'!$E$141</definedName>
    <definedName name="UNITE_D11FF14CF3ED42049626824EB678E065" isReadOnly="false">'Feuille 1'!$D$141</definedName>
    <definedName name="CODE_02890A269B7C4492976E7FBBB964ACF8" isReadOnly="false">'Feuille 1'!$A$142</definedName>
    <definedName name="DESI_02890A269B7C4492976E7FBBB964ACF8_\AR" isReadOnly="false">'Feuille 1'!$B$142</definedName>
    <definedName name="QTE_02890A269B7C4492976E7FBBB964ACF8" isReadOnly="false">'Feuille 1'!$C$142</definedName>
    <definedName name="PU_02890A269B7C4492976E7FBBB964ACF8" isReadOnly="false">'Feuille 1'!$E$142</definedName>
    <definedName name="UNITE_02890A269B7C4492976E7FBBB964ACF8" isReadOnly="false">'Feuille 1'!$D$142</definedName>
    <definedName name="CODE_629C19FA41BA474CBB346643DCF2EA4C" isReadOnly="false">'Feuille 1'!$A$143</definedName>
    <definedName name="DESI_629C19FA41BA474CBB346643DCF2EA4C_\AR" isReadOnly="false">'Feuille 1'!$B$143</definedName>
    <definedName name="QTE_629C19FA41BA474CBB346643DCF2EA4C" isReadOnly="false">'Feuille 1'!$C$143</definedName>
    <definedName name="PU_629C19FA41BA474CBB346643DCF2EA4C" isReadOnly="false">'Feuille 1'!$E$143</definedName>
    <definedName name="UNITE_629C19FA41BA474CBB346643DCF2EA4C" isReadOnly="false">'Feuille 1'!$D$143</definedName>
    <definedName name="CODE_7B56BC55DF7D49ECA9BE5CF251C90EC2" isReadOnly="false">'Feuille 1'!$A$144</definedName>
    <definedName name="DESI_7B56BC55DF7D49ECA9BE5CF251C90EC2_\AR" isReadOnly="false">'Feuille 1'!$B$144</definedName>
    <definedName name="QTE_7B56BC55DF7D49ECA9BE5CF251C90EC2" isReadOnly="false">'Feuille 1'!$C$144</definedName>
    <definedName name="PU_7B56BC55DF7D49ECA9BE5CF251C90EC2" isReadOnly="false">'Feuille 1'!$E$144</definedName>
    <definedName name="UNITE_7B56BC55DF7D49ECA9BE5CF251C90EC2" isReadOnly="false">'Feuille 1'!$D$144</definedName>
    <definedName name="CODE_09CA11D57E934A1793DC2FCDD352A51E" isReadOnly="false">'Feuille 1'!$A$145</definedName>
    <definedName name="DESI_09CA11D57E934A1793DC2FCDD352A51E_\AR" isReadOnly="false">'Feuille 1'!$B$145</definedName>
    <definedName name="QTE_09CA11D57E934A1793DC2FCDD352A51E" isReadOnly="false">'Feuille 1'!$C$145</definedName>
    <definedName name="PU_09CA11D57E934A1793DC2FCDD352A51E" isReadOnly="false">'Feuille 1'!$E$145</definedName>
    <definedName name="UNITE_09CA11D57E934A1793DC2FCDD352A51E" isReadOnly="false">'Feuille 1'!$D$145</definedName>
    <definedName name="CODE_A61D0D4FB8094EB1880D5F712EF1E369" isReadOnly="false">'Feuille 1'!$A$146</definedName>
    <definedName name="DESI_A61D0D4FB8094EB1880D5F712EF1E369_\AR" isReadOnly="false">'Feuille 1'!$B$146</definedName>
    <definedName name="QTE_A61D0D4FB8094EB1880D5F712EF1E369" isReadOnly="false">'Feuille 1'!$C$146</definedName>
    <definedName name="PU_A61D0D4FB8094EB1880D5F712EF1E369" isReadOnly="false">'Feuille 1'!$E$146</definedName>
    <definedName name="UNITE_A61D0D4FB8094EB1880D5F712EF1E369" isReadOnly="false">'Feuille 1'!$D$146</definedName>
    <definedName name="CODE_C846EC933D97482D88A44610D7E4B2F2" isReadOnly="false">'Feuille 1'!$A$147</definedName>
    <definedName name="DESI_C846EC933D97482D88A44610D7E4B2F2_\AR" isReadOnly="false">'Feuille 1'!$B$147</definedName>
    <definedName name="QTE_C846EC933D97482D88A44610D7E4B2F2" isReadOnly="false">'Feuille 1'!$C$147</definedName>
    <definedName name="PU_C846EC933D97482D88A44610D7E4B2F2" isReadOnly="false">'Feuille 1'!$E$147</definedName>
    <definedName name="UNITE_C846EC933D97482D88A44610D7E4B2F2" isReadOnly="false">'Feuille 1'!$D$147</definedName>
    <definedName name="CODE_1A96D378BBF143D49650279BAF99C89C" isReadOnly="false">'Feuille 1'!$A$148</definedName>
    <definedName name="DESI_1A96D378BBF143D49650279BAF99C89C_\AR" isReadOnly="false">'Feuille 1'!$B$148</definedName>
    <definedName name="QTE_1A96D378BBF143D49650279BAF99C89C" isReadOnly="false">'Feuille 1'!$C$148</definedName>
    <definedName name="PU_1A96D378BBF143D49650279BAF99C89C" isReadOnly="false">'Feuille 1'!$E$148</definedName>
    <definedName name="UNITE_1A96D378BBF143D49650279BAF99C89C" isReadOnly="false">'Feuille 1'!$D$148</definedName>
    <definedName name="CODE_403086DABECE47BE8E1A057FCAB58A72" isReadOnly="false">'Feuille 1'!$A$149</definedName>
    <definedName name="DESI_403086DABECE47BE8E1A057FCAB58A72_\AR" isReadOnly="false">'Feuille 1'!$B$149</definedName>
    <definedName name="QTE_403086DABECE47BE8E1A057FCAB58A72" isReadOnly="false">'Feuille 1'!$C$149</definedName>
    <definedName name="PU_403086DABECE47BE8E1A057FCAB58A72" isReadOnly="false">'Feuille 1'!$E$149</definedName>
    <definedName name="UNITE_403086DABECE47BE8E1A057FCAB58A72" isReadOnly="false">'Feuille 1'!$D$149</definedName>
    <definedName name="CODE_C37FBAE018644930A8A6C7C175E3440E" isReadOnly="false">'Feuille 1'!$A$150</definedName>
    <definedName name="DESI_C37FBAE018644930A8A6C7C175E3440E_\AR" isReadOnly="false">'Feuille 1'!$B$150</definedName>
    <definedName name="QTE_C37FBAE018644930A8A6C7C175E3440E" isReadOnly="false">'Feuille 1'!$C$150</definedName>
    <definedName name="PU_C37FBAE018644930A8A6C7C175E3440E" isReadOnly="false">'Feuille 1'!$E$150</definedName>
    <definedName name="UNITE_C37FBAE018644930A8A6C7C175E3440E" isReadOnly="false">'Feuille 1'!$D$150</definedName>
  </definedNames>
  <calcPr calcId="0" iterate="1" iterateCount="1000" iterateDelta="0.01"/>
</workbook>
</file>

<file path=xl/sharedStrings.xml><?xml version="1.0" encoding="utf-8"?>
<sst xmlns="http://schemas.openxmlformats.org/spreadsheetml/2006/main" count="196" uniqueCount="196">
  <si>
    <t xml:space="preserve"> </t>
  </si>
  <si>
    <t>DÉCOMPOSITION DU PRIX GLOBAL ET FORFAITAIRE</t>
  </si>
  <si>
    <t>LOT 02 - PLATRERIE, CLOISONS ET FAUX PLAFOND</t>
  </si>
  <si>
    <t>Code</t>
  </si>
  <si>
    <t>Désignation</t>
  </si>
  <si>
    <t>Qu.</t>
  </si>
  <si>
    <t>U.</t>
  </si>
  <si>
    <t>Px U.</t>
  </si>
  <si>
    <t>Px tot.</t>
  </si>
  <si>
    <t>02.1</t>
  </si>
  <si>
    <t>PRESCRIPTIONS GÉNÉRALES</t>
  </si>
  <si>
    <t/>
  </si>
  <si>
    <t>02.2</t>
  </si>
  <si>
    <t>NATURE - QUALITÉ - PROVENANCE DES MATÉRIAUX</t>
  </si>
  <si>
    <t>02.3</t>
  </si>
  <si>
    <t>MISE EN OEUVRE ET EXÉCUTION DES OUVRAGES</t>
  </si>
  <si>
    <t>02.4</t>
  </si>
  <si>
    <t>TRANCHE FERME - PHASE 01</t>
  </si>
  <si>
    <t>02.4.1</t>
  </si>
  <si>
    <t>BÂTIMENT BEL10 - LOCAL SERVEUR</t>
  </si>
  <si>
    <t>02.4.1.1</t>
  </si>
  <si>
    <t>DÉMOLITION - DÉPOSE</t>
  </si>
  <si>
    <t>02.4.1.1.1</t>
  </si>
  <si>
    <t>RDC</t>
  </si>
  <si>
    <t>02.4.1.1.1.1</t>
  </si>
  <si>
    <t>Démolition des cloisons en plâtre</t>
  </si>
  <si>
    <t>m2</t>
  </si>
  <si>
    <t>02.4.1.1.1.2</t>
  </si>
  <si>
    <t>Dépose des portes bois</t>
  </si>
  <si>
    <t>U</t>
  </si>
  <si>
    <t>02.4.1.1.1.3</t>
  </si>
  <si>
    <t>Dépose de plafond 60x60</t>
  </si>
  <si>
    <t>02.4.1.2</t>
  </si>
  <si>
    <t>CLOISONS BA18</t>
  </si>
  <si>
    <t>02.4.1.2.1</t>
  </si>
  <si>
    <t>02.4.1.2.1.1</t>
  </si>
  <si>
    <t>Cloisons BA18</t>
  </si>
  <si>
    <t>02.4.1.3</t>
  </si>
  <si>
    <t>PLAFOND 60X60</t>
  </si>
  <si>
    <t>02.4.1.3.1</t>
  </si>
  <si>
    <t>02.4.1.3.1.1</t>
  </si>
  <si>
    <t>Plafonds 60x60</t>
  </si>
  <si>
    <t>02.4.2</t>
  </si>
  <si>
    <t>BÂTIMENT BEL15</t>
  </si>
  <si>
    <t>02.4.2.1</t>
  </si>
  <si>
    <t>02.4.2.1.1</t>
  </si>
  <si>
    <t>R+1</t>
  </si>
  <si>
    <t>02.4.2.1.1.1</t>
  </si>
  <si>
    <t>Création d'ouvertures dans cloisons</t>
  </si>
  <si>
    <t>02.4.2.2</t>
  </si>
  <si>
    <t>CLOISONS AMOVIBLES</t>
  </si>
  <si>
    <t>02.4.2.2.1</t>
  </si>
  <si>
    <t>02.4.2.2.1.1</t>
  </si>
  <si>
    <t>Cloisons amovibles</t>
  </si>
  <si>
    <t>02.4.2.2.1.2</t>
  </si>
  <si>
    <t>Barriere phonique</t>
  </si>
  <si>
    <t>ml</t>
  </si>
  <si>
    <t>02.5</t>
  </si>
  <si>
    <t>TRANCHE FERME - PHASE 02</t>
  </si>
  <si>
    <t>02.5.1</t>
  </si>
  <si>
    <t>BÂTIMENT BEL11 - RDC</t>
  </si>
  <si>
    <t>02.5.1.1</t>
  </si>
  <si>
    <t>02.5.1.1.1</t>
  </si>
  <si>
    <t>02.5.1.1.1.1</t>
  </si>
  <si>
    <t>Dépose des cloisons amovibles</t>
  </si>
  <si>
    <t>02.5.1.1.1.2</t>
  </si>
  <si>
    <t>02.5.1.1.1.3</t>
  </si>
  <si>
    <t>02.5.1.2</t>
  </si>
  <si>
    <t>DOUBLAGE</t>
  </si>
  <si>
    <t>02.5.1.2.1</t>
  </si>
  <si>
    <t>02.5.1.2.1.1</t>
  </si>
  <si>
    <t>Doublage</t>
  </si>
  <si>
    <t>02.5.1.3</t>
  </si>
  <si>
    <t>02.5.1.3.1</t>
  </si>
  <si>
    <t>02.5.1.3.1.1</t>
  </si>
  <si>
    <t>02.6</t>
  </si>
  <si>
    <t>TRANCHE OPTIONNELLE 01 - PHASE 03</t>
  </si>
  <si>
    <t>02.6.1</t>
  </si>
  <si>
    <t>BÂTIMENT BEL11 - R+1</t>
  </si>
  <si>
    <t>02.6.1.1</t>
  </si>
  <si>
    <t>02.6.1.1.1</t>
  </si>
  <si>
    <t>02.6.1.1.1.1</t>
  </si>
  <si>
    <t>02.6.1.1.1.2</t>
  </si>
  <si>
    <t>Dépose du revêtement bois</t>
  </si>
  <si>
    <t>02.6.1.1.1.3</t>
  </si>
  <si>
    <t>02.6.1.1.1.4</t>
  </si>
  <si>
    <t>02.6.1.2</t>
  </si>
  <si>
    <t>02.6.1.2.1</t>
  </si>
  <si>
    <t>02.6.1.2.1.1</t>
  </si>
  <si>
    <t>02.6.1.3</t>
  </si>
  <si>
    <t>02.6.1.3.1</t>
  </si>
  <si>
    <t>02.6.1.3.1.1</t>
  </si>
  <si>
    <t>02.6.1.3.1.2</t>
  </si>
  <si>
    <t>Doublage acoustique</t>
  </si>
  <si>
    <t>02.6.1.4</t>
  </si>
  <si>
    <t>02.6.1.4.1</t>
  </si>
  <si>
    <t>02.6.1.4.1.1</t>
  </si>
  <si>
    <t>02.6.1.5</t>
  </si>
  <si>
    <t>SOPHITE</t>
  </si>
  <si>
    <t>02.6.1.5.1</t>
  </si>
  <si>
    <t>02.6.1.5.1.1</t>
  </si>
  <si>
    <t>Sophite</t>
  </si>
  <si>
    <t>02.6.1.6</t>
  </si>
  <si>
    <t>GAINES TECHNIQUES</t>
  </si>
  <si>
    <t>02.6.1.6.1</t>
  </si>
  <si>
    <t>02.6.1.6.1.1</t>
  </si>
  <si>
    <t>Gaine technique</t>
  </si>
  <si>
    <t>02.7</t>
  </si>
  <si>
    <t>TRANCHE OPTIONNELLE 02 - PHASE 04</t>
  </si>
  <si>
    <t>02.7.1</t>
  </si>
  <si>
    <t>BÂTIMENT BEL10 - BUREAUX RDC ET R+1</t>
  </si>
  <si>
    <t>02.7.1.1</t>
  </si>
  <si>
    <t>02.7.1.1.1</t>
  </si>
  <si>
    <t>02.7.1.1.1.1</t>
  </si>
  <si>
    <t>02.7.1.1.1.2</t>
  </si>
  <si>
    <t>Démolition du mur en agglo</t>
  </si>
  <si>
    <t>02.7.1.1.1.3</t>
  </si>
  <si>
    <t>02.7.1.1.1.4</t>
  </si>
  <si>
    <t>02.7.1.1.1.5</t>
  </si>
  <si>
    <t>Démolition de la douche</t>
  </si>
  <si>
    <t>ens</t>
  </si>
  <si>
    <t>02.7.1.1.1.6</t>
  </si>
  <si>
    <t>02.7.1.1.2</t>
  </si>
  <si>
    <t>02.7.1.1.2.1</t>
  </si>
  <si>
    <t>02.7.1.1.2.2</t>
  </si>
  <si>
    <t>02.7.1.1.2.3</t>
  </si>
  <si>
    <t>02.7.1.1.2.4</t>
  </si>
  <si>
    <t>02.7.1.2</t>
  </si>
  <si>
    <t>02.7.1.2.1</t>
  </si>
  <si>
    <t>02.7.1.2.1.1</t>
  </si>
  <si>
    <t>02.7.1.2.2</t>
  </si>
  <si>
    <t>02.7.1.2.2.1</t>
  </si>
  <si>
    <t>02.7.1.3</t>
  </si>
  <si>
    <t>02.7.1.3.1</t>
  </si>
  <si>
    <t>02.7.1.3.1.1</t>
  </si>
  <si>
    <t>02.7.1.4</t>
  </si>
  <si>
    <t>02.7.1.4.1</t>
  </si>
  <si>
    <t>02.7.1.4.1.1</t>
  </si>
  <si>
    <t>02.7.1.4.2</t>
  </si>
  <si>
    <t>02.7.1.4.3</t>
  </si>
  <si>
    <t>02.7.1.5</t>
  </si>
  <si>
    <t>02.7.1.5.1</t>
  </si>
  <si>
    <t>02.7.1.5.1.1</t>
  </si>
  <si>
    <t>02.7.1.6</t>
  </si>
  <si>
    <t>02.7.1.6.1</t>
  </si>
  <si>
    <t>02.7.1.6.1.1</t>
  </si>
  <si>
    <t>02.8</t>
  </si>
  <si>
    <t>TRANCHE OPTIONNELLE 03 - PHASE 05</t>
  </si>
  <si>
    <t>02.8.1</t>
  </si>
  <si>
    <t>BÂTIMENT BEL10 - SSI</t>
  </si>
  <si>
    <t>02.8.1.1</t>
  </si>
  <si>
    <t>02.8.1.1.1</t>
  </si>
  <si>
    <t>02.8.1.1.1.1</t>
  </si>
  <si>
    <t>02.8.1.1.1.2</t>
  </si>
  <si>
    <t>02.8.1.1.1.3</t>
  </si>
  <si>
    <t>Dépose de dalles de plafond 60x60 collées</t>
  </si>
  <si>
    <t>02.8.1.2</t>
  </si>
  <si>
    <t>02.8.1.2.1</t>
  </si>
  <si>
    <t>02.8.1.2.1.1</t>
  </si>
  <si>
    <t>02.8.1.3</t>
  </si>
  <si>
    <t>02.8.1.3.1</t>
  </si>
  <si>
    <t>02.8.1.3.1.1</t>
  </si>
  <si>
    <t>02.9</t>
  </si>
  <si>
    <t>TRANCHE OPTIONNELLE 04 - PHASE 06</t>
  </si>
  <si>
    <t>02.9.1</t>
  </si>
  <si>
    <t>BÂTIMENT BEL13</t>
  </si>
  <si>
    <t>02.9.1.1</t>
  </si>
  <si>
    <t>02.9.1.1.1</t>
  </si>
  <si>
    <t>02.9.1.1.1.1</t>
  </si>
  <si>
    <t>02.10</t>
  </si>
  <si>
    <t>TRANCHE OPTIONNELLE 05 - PHASE 07</t>
  </si>
  <si>
    <t>02.10.1</t>
  </si>
  <si>
    <t>BÂTIMENT BEL12</t>
  </si>
  <si>
    <t>02.10.1.1</t>
  </si>
  <si>
    <t>02.10.1.1.1</t>
  </si>
  <si>
    <t>02.10.1.1.1.1</t>
  </si>
  <si>
    <t>02.10.1.1.1.2</t>
  </si>
  <si>
    <t>02.10.1.1.1.3</t>
  </si>
  <si>
    <t>02.10.1.1.1.4</t>
  </si>
  <si>
    <t>02.10.1.2</t>
  </si>
  <si>
    <t>02.10.1.2.1</t>
  </si>
  <si>
    <t>02.10.1.2.1.1</t>
  </si>
  <si>
    <t>02.10.1.3</t>
  </si>
  <si>
    <t>02.10.1.3.1</t>
  </si>
  <si>
    <t>02.10.1.3.1.1</t>
  </si>
  <si>
    <t>02.10.1.4</t>
  </si>
  <si>
    <t>02.10.1.4.1</t>
  </si>
  <si>
    <t>02.10.1.4.1.1</t>
  </si>
  <si>
    <t>RÉCAPITULATIF</t>
  </si>
  <si>
    <t>TOTAL</t>
  </si>
  <si>
    <t>Montant HT</t>
  </si>
  <si>
    <t>TVA 20% :</t>
  </si>
  <si>
    <t>TVA 10% :</t>
  </si>
  <si>
    <t>TVA 5,5% :</t>
  </si>
  <si>
    <t>TVA 0% :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</si>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</sst>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98" formatCode="###,###,###,##0.0000;-###,###,###,##0.0000;"/>
    <numFmt numFmtId="199" formatCode="###,###,###,##0.00 €;-###,###,###,##0.00 €;"/>
    <numFmt numFmtId="201" formatCode="###,###,###,##0.0# %;-###,###,###,##0.0# %;0 %"/>
    <numFmt numFmtId="643" formatCode="###,###,###,##0;;"/>
  </numFmts>
  <fonts count="17">
    <font>
      <b val="0"/>
      <sz val="11"/>
      <name val="Acumin Pro ExtraCondensed Light"/>
    </font>
    <font>
      <b/>
      <sz val="12"/>
      <color rgb="FF000000"/>
      <name val="Acumin Pro ExtraCondensed"/>
    </font>
    <font>
      <b/>
      <sz val="14"/>
      <color rgb="FF000000"/>
      <name val="Acumin Pro ExtraCondensed"/>
    </font>
    <font>
      <b/>
      <sz val="18"/>
      <color rgb="FFCF605B"/>
      <name val="Acumin Pro ExtraCondensed"/>
    </font>
    <font>
      <b/>
      <sz val="14"/>
      <color rgb="FF3A62BE"/>
      <name val="Acumin Pro ExtraCondensed"/>
    </font>
    <font>
      <b/>
      <sz val="12"/>
      <color rgb="FF75A4F8"/>
      <name val="Acumin Pro ExtraCondensed"/>
    </font>
    <font>
      <b val="0"/>
      <sz val="9"/>
      <color rgb="FFF69414"/>
      <name val="Acumin Pro ExtraCondensed Light"/>
    </font>
    <font>
      <b val="0"/>
      <sz val="9"/>
      <color rgb="FF000000"/>
      <name val="Acumin Pro ExtraCondensed Light"/>
    </font>
    <font>
      <b val="0"/>
      <sz val="12"/>
      <color rgb="FF000000"/>
      <name val="Acumin Pro ExtraCondensed Light"/>
    </font>
    <font>
      <b val="0"/>
      <sz val="9"/>
      <color rgb="FF797979"/>
      <name val="Acumin Pro ExtraCondensed Light"/>
    </font>
    <font>
      <b val="0"/>
      <sz val="1"/>
      <color rgb="FF000000"/>
      <name val="Acumin Pro ExtraCondensed Light"/>
    </font>
    <font>
      <i/>
      <u/>
      <sz val="9"/>
      <color rgb="FF000000"/>
      <name val="Acumin Pro ExtraCondensed"/>
    </font>
    <font>
      <i/>
      <sz val="9"/>
      <color rgb="FF797979"/>
      <name val="Acumin Pro ExtraCondensed"/>
    </font>
    <font>
      <b val="0"/>
      <sz val="12"/>
      <color rgb="FF797979"/>
      <name val="Acumin Pro ExtraCondensed Light"/>
    </font>
    <font>
      <b val="0"/>
      <sz val="18"/>
      <name val="Acumin Pro ExtraCondensed Light"/>
    </font>
    <font>
      <b/>
      <sz val="18"/>
      <name val="Acumin Pro ExtraCondensed"/>
    </font>
    <font>
      <b/>
      <sz val="14"/>
      <name val="Acumin Pro ExtraCondensed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0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</border>
    <border>
      <left style="thin">
        <color rgb="FFCCCCCC"/>
      </left>
      <right style="thin">
        <color rgb="FFCCCCCC"/>
      </right>
    </border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000000"/>
      </top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08">
    <xf numFmtId="0" fontId="0" fillId="0" borderId="0">
      <alignment horizontal="general" vertical="center"/>
    </xf>
    <xf numFmtId="0" fontId="0" fillId="0" borderId="0">
      <alignment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" fillId="0" borderId="0">
      <alignment horizontal="left" vertical="center"/>
    </xf>
    <xf numFmtId="0" fontId="6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3" fillId="0" borderId="0">
      <alignment horizontal="left" vertical="center"/>
    </xf>
    <xf numFmtId="0" fontId="1" fillId="0" borderId="0">
      <alignment horizontal="center" vertical="center" wrapText="1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2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8" fillId="0" borderId="0">
      <alignment horizontal="left" vertical="center" wrapText="1"/>
    </xf>
    <xf numFmtId="0" fontId="1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2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" fillId="0" borderId="0">
      <alignment horizontal="left" vertical="center"/>
    </xf>
    <xf numFmtId="0" fontId="6" fillId="0" borderId="0">
      <alignment horizontal="left" vertical="center"/>
    </xf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" fillId="0" borderId="0">
      <alignment horizontal="left" vertical="center" wrapText="1"/>
    </xf>
    <xf numFmtId="0" fontId="6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" fillId="0" borderId="0">
      <alignment horizontal="right" vertical="center" wrapText="1"/>
    </xf>
    <xf numFmtId="0" fontId="6" fillId="0" borderId="0">
      <alignment horizontal="right" vertical="center" wrapText="1"/>
    </xf>
    <xf numFmtId="0" fontId="2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vertical="center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 wrapText="1"/>
    </xf>
    <xf numFmtId="0" fontId="12" fillId="0" borderId="0">
      <alignment horizontal="left" vertical="center"/>
    </xf>
    <xf numFmtId="0" fontId="13" fillId="0" borderId="0">
      <alignment horizontal="left" vertical="center"/>
    </xf>
  </cellStyleXfs>
  <cellXfs count="43">
    <xf numFmtId="0" fontId="0" fillId="0" borderId="0" xfId="0">
      <alignment vertical="center"/>
    </xf>
    <xf numFmtId="0" fontId="0" fillId="0" borderId="0" xfId="1">
      <alignment vertical="center"/>
      <protection locked="0"/>
    </xf>
    <xf numFmtId="0" fontId="14" fillId="0" borderId="0" xfId="1">
      <alignment vertical="center"/>
      <protection locked="0"/>
    </xf>
    <xf numFmtId="0" fontId="0" fillId="0" borderId="0" xfId="1">
      <alignment horizontal="right" vertical="center"/>
      <protection locked="0"/>
    </xf>
    <xf numFmtId="0" fontId="15" fillId="0" borderId="0" xfId="1">
      <alignment horizontal="left" vertical="center"/>
      <protection locked="0"/>
    </xf>
    <xf numFmtId="0" fontId="16" fillId="0" borderId="0" xfId="1">
      <alignment vertical="center" wrapText="1"/>
      <protection locked="0"/>
    </xf>
    <xf numFmtId="0" fontId="0" fillId="0" borderId="0" xfId="1">
      <alignment vertical="center" wrapText="1"/>
      <protection locked="0"/>
    </xf>
    <xf numFmtId="0" fontId="1" fillId="0" borderId="1" xfId="2">
      <alignment horizontal="center" vertical="center" wrapText="1"/>
      <protection locked="0"/>
    </xf>
    <xf numFmtId="0" fontId="1" fillId="0" borderId="0" xfId="2">
      <alignment horizontal="center" vertical="center" wrapText="1"/>
      <protection locked="0"/>
    </xf>
    <xf numFmtId="0" fontId="3" fillId="0" borderId="2" xfId="30">
      <alignment horizontal="left" vertical="center" wrapText="1"/>
      <protection locked="0"/>
    </xf>
    <xf numFmtId="0" fontId="3" fillId="0" borderId="2" xfId="83">
      <alignment horizontal="left" vertical="center" wrapText="1"/>
      <protection locked="0"/>
    </xf>
    <xf numFmtId="0" fontId="0" fillId="0" borderId="2" xfId="1">
      <alignment vertical="center"/>
      <protection locked="0"/>
    </xf>
    <xf numFmtId="171" fontId="1" fillId="0" borderId="3" xfId="73">
      <alignment horizontal="right" vertical="center"/>
      <protection locked="0"/>
    </xf>
    <xf numFmtId="0" fontId="0" fillId="0" borderId="4" xfId="1">
      <alignment vertical="center"/>
      <protection locked="0"/>
    </xf>
    <xf numFmtId="0" fontId="7" fillId="0" borderId="4" xfId="13">
      <alignment horizontal="left" vertical="center" wrapText="1"/>
      <protection locked="0"/>
    </xf>
    <xf numFmtId="0" fontId="0" fillId="0" borderId="1" xfId="1">
      <alignment vertical="center"/>
      <protection locked="0"/>
    </xf>
    <xf numFmtId="171" fontId="0" fillId="0" borderId="0" xfId="1">
      <alignment vertical="center"/>
      <protection locked="0"/>
    </xf>
    <xf numFmtId="0" fontId="4" fillId="0" borderId="2" xfId="31">
      <alignment horizontal="left" vertical="center" wrapText="1"/>
      <protection locked="0"/>
    </xf>
    <xf numFmtId="0" fontId="4" fillId="0" borderId="2" xfId="84">
      <alignment horizontal="left" vertical="center" wrapText="1"/>
      <protection locked="0"/>
    </xf>
    <xf numFmtId="0" fontId="5" fillId="0" borderId="2" xfId="32">
      <alignment horizontal="left" vertical="center" wrapText="1"/>
      <protection locked="0"/>
    </xf>
    <xf numFmtId="0" fontId="5" fillId="0" borderId="2" xfId="85">
      <alignment horizontal="left" vertical="center" wrapText="1"/>
      <protection locked="0"/>
    </xf>
    <xf numFmtId="0" fontId="1" fillId="0" borderId="2" xfId="33">
      <alignment horizontal="left" vertical="center" wrapText="1"/>
      <protection locked="0"/>
    </xf>
    <xf numFmtId="0" fontId="8" fillId="0" borderId="2" xfId="16">
      <alignment horizontal="left" vertical="center" wrapText="1"/>
      <protection locked="0"/>
    </xf>
    <xf numFmtId="0" fontId="8" fillId="0" borderId="2" xfId="69">
      <alignment horizontal="left" vertical="center" wrapText="1"/>
      <protection locked="0"/>
    </xf>
    <xf numFmtId="198" fontId="8" fillId="0" borderId="2" xfId="17">
      <alignment horizontal="right" vertical="center" wrapText="1"/>
      <protection locked="0"/>
    </xf>
    <xf numFmtId="0" fontId="8" fillId="0" borderId="2" xfId="18">
      <alignment horizontal="center" vertical="center" wrapText="1"/>
      <protection locked="0"/>
    </xf>
    <xf numFmtId="199" fontId="8" fillId="0" borderId="2" xfId="17">
      <alignment horizontal="right" vertical="center" wrapText="1"/>
      <protection locked="0"/>
    </xf>
    <xf numFmtId="199" fontId="1" fillId="0" borderId="3" xfId="73">
      <alignment horizontal="right" vertical="center"/>
      <protection locked="0"/>
    </xf>
    <xf numFmtId="201" fontId="8" fillId="0" borderId="0" xfId="71">
      <alignment horizontal="center" vertical="center" wrapText="1"/>
      <protection locked="0"/>
    </xf>
    <xf numFmtId="199" fontId="8" fillId="0" borderId="0" xfId="71">
      <alignment horizontal="center" vertical="center" wrapText="1"/>
      <protection locked="0"/>
    </xf>
    <xf numFmtId="171" fontId="1" fillId="0" borderId="2" xfId="39">
      <alignment horizontal="right" vertical="center" wrapText="1"/>
      <protection locked="0"/>
    </xf>
    <xf numFmtId="643" fontId="0" fillId="0" borderId="3" xfId="1">
      <alignment vertical="center"/>
      <protection locked="0"/>
    </xf>
    <xf numFmtId="0" fontId="8" fillId="0" borderId="4" xfId="16">
      <alignment horizontal="left" vertical="center" wrapText="1"/>
      <protection locked="0"/>
    </xf>
    <xf numFmtId="0" fontId="8" fillId="0" borderId="5" xfId="16">
      <alignment horizontal="left" vertical="center" wrapText="1"/>
      <protection locked="0"/>
    </xf>
    <xf numFmtId="0" fontId="0" fillId="0" borderId="5" xfId="1">
      <alignment vertical="center"/>
      <protection locked="0"/>
    </xf>
    <xf numFmtId="0" fontId="0" fillId="0" borderId="6" xfId="1">
      <alignment vertical="center"/>
      <protection locked="0"/>
    </xf>
    <xf numFmtId="199" fontId="1" fillId="0" borderId="6" xfId="73">
      <alignment horizontal="right" vertical="center"/>
      <protection locked="0"/>
    </xf>
    <xf numFmtId="0" fontId="2" fillId="0" borderId="0" xfId="10">
      <alignment horizontal="center" vertical="center"/>
      <protection locked="0"/>
    </xf>
    <xf numFmtId="0" fontId="1" fillId="0" borderId="5" xfId="7">
      <alignment horizontal="left" vertical="center" wrapText="1"/>
      <protection locked="0"/>
    </xf>
    <xf numFmtId="199" fontId="1" fillId="2" borderId="7" xfId="73">
      <alignment horizontal="right" vertical="center"/>
      <protection locked="0"/>
    </xf>
    <xf numFmtId="0" fontId="8" fillId="0" borderId="5" xfId="19">
      <alignment horizontal="left" vertical="center" wrapText="1"/>
      <protection locked="0"/>
    </xf>
    <xf numFmtId="199" fontId="1" fillId="0" borderId="8" xfId="73">
      <alignment horizontal="right" vertical="center"/>
      <protection locked="0"/>
    </xf>
    <xf numFmtId="199" fontId="1" fillId="2" borderId="9" xfId="73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7"/>
    <cellStyle name="Niv6" xfId="8"/>
    <cellStyle name="RecapListePSE" xfId="9"/>
    <cellStyle name="Lot2" xfId="9"/>
    <cellStyle name="Bord2" xfId="9"/>
    <cellStyle name="Niv12" xfId="9"/>
    <cellStyle name="Niv22" xfId="9"/>
    <cellStyle name="Niv32" xfId="9"/>
    <cellStyle name="Niv42" xfId="9"/>
    <cellStyle name="Niv52" xfId="9"/>
    <cellStyle name="Niv62" xfId="9"/>
    <cellStyle name="LignesTot2" xfId="10"/>
    <cellStyle name="LignesTot2PxTotal" xfId="63"/>
    <cellStyle name="RecapRecapLots2" xfId="11"/>
    <cellStyle name="RecapRecapBord2" xfId="2"/>
    <cellStyle name="RecapRecapOuv2" xfId="7"/>
    <cellStyle name="RecapRecapMOA2" xfId="9"/>
    <cellStyle name="RecapRecapMark2" xfId="9"/>
    <cellStyle name="RecapRecapTranches2" xfId="9"/>
    <cellStyle name="RecapRecapOptions2" xfId="9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1"/>
    <cellStyle name="RecapRecapLots5CValeur" xfId="14"/>
    <cellStyle name="RecapRecapLots5PxLettres" xfId="9"/>
    <cellStyle name="RecapRecapBord5fusion" xfId="15"/>
    <cellStyle name="RecapRecapBord5Code" xfId="16"/>
    <cellStyle name="RecapRecapBord5Designation" xfId="16"/>
    <cellStyle name="RecapRecapBord5PxTotal" xfId="17"/>
    <cellStyle name="RecapRecapBord5TVA" xfId="18"/>
    <cellStyle name="RecapRecapBord5CValeur" xfId="17"/>
    <cellStyle name="RecapRecapBord5PxLettres" xfId="19"/>
    <cellStyle name="RecapRecapOuv5fusion" xfId="15"/>
    <cellStyle name="RecapRecapOuv5Code" xfId="16"/>
    <cellStyle name="RecapRecapOuv5Designation" xfId="16"/>
    <cellStyle name="RecapRecapOuv5PxTotal" xfId="17"/>
    <cellStyle name="RecapRecapOuv5TVA" xfId="18"/>
    <cellStyle name="RecapRecapOuv5CValeur" xfId="17"/>
    <cellStyle name="RecapRecapOuv5PxLettres" xfId="19"/>
    <cellStyle name="RecapRecapTranches5fusion" xfId="12"/>
    <cellStyle name="RecapRecapTranches5Code" xfId="13"/>
    <cellStyle name="RecapRecapTranches5Designation" xfId="13"/>
    <cellStyle name="RecapRecapTranches5PxTotal" xfId="14"/>
    <cellStyle name="RecapRecapTranches5TVA" xfId="11"/>
    <cellStyle name="RecapRecapTranches5CValeur" xfId="14"/>
    <cellStyle name="RecapRecapTranches5PxLettres" xfId="9"/>
    <cellStyle name="RecapRecapMOA5fusion" xfId="12"/>
    <cellStyle name="RecapRecapMOA5Code" xfId="13"/>
    <cellStyle name="RecapRecapMOA5Designation" xfId="13"/>
    <cellStyle name="RecapRecapMOA5PxTotal" xfId="14"/>
    <cellStyle name="RecapRecapMOA5TVA" xfId="11"/>
    <cellStyle name="RecapRecapMOA5CValeur" xfId="14"/>
    <cellStyle name="RecapRecapMOA5PxLettres" xfId="9"/>
    <cellStyle name="RecapRecapOptions5fusion" xfId="12"/>
    <cellStyle name="RecapRecapOptions5Code" xfId="13"/>
    <cellStyle name="RecapRecapOptions5Designation" xfId="13"/>
    <cellStyle name="RecapRecapOptions5PxTotal" xfId="14"/>
    <cellStyle name="RecapRecapOptions5TVA" xfId="11"/>
    <cellStyle name="RecapRecapOptions5CValeur" xfId="14"/>
    <cellStyle name="RecapRecapOptions5PxLettres" xfId="9"/>
    <cellStyle name="RecapRecapMark5fusion" xfId="65"/>
    <cellStyle name="RecapRecapMark5Code" xfId="13"/>
    <cellStyle name="RecapRecapMark5Designation" xfId="13"/>
    <cellStyle name="RecapRecapMark5PxTotal" xfId="14"/>
    <cellStyle name="RecapRecapMark5TVA" xfId="11"/>
    <cellStyle name="RecapRecapMark5CValeur" xfId="14"/>
    <cellStyle name="RecapRecapMark5PxLettres" xfId="9"/>
    <cellStyle name="LignesTot5" xfId="7"/>
    <cellStyle name="LignesTot5PxTotal" xfId="20"/>
    <cellStyle name="LignesTot8" xfId="19"/>
    <cellStyle name="LignesTot8PxTotal" xfId="74"/>
    <cellStyle name="LignesTot11" xfId="7"/>
    <cellStyle name="LignesTot11PxTotal" xfId="20"/>
    <cellStyle name="LignesTot13" xfId="9"/>
    <cellStyle name="LignesTot13PxTotal" xfId="22"/>
    <cellStyle name="LignesTot13Designation" xfId="13"/>
    <cellStyle name="LignesTot15" xfId="9"/>
    <cellStyle name="LignesTot15PxTotal" xfId="22"/>
    <cellStyle name="Lotfusion" xfId="76"/>
    <cellStyle name="Bordfusion" xfId="77"/>
    <cellStyle name="Artfusion" xfId="68"/>
    <cellStyle name="Niv1fusion" xfId="78"/>
    <cellStyle name="Niv2fusion" xfId="79"/>
    <cellStyle name="Niv3fusion" xfId="27"/>
    <cellStyle name="Niv4fusion" xfId="27"/>
    <cellStyle name="Niv5fusion" xfId="80"/>
    <cellStyle name="Niv6fusion" xfId="81"/>
    <cellStyle name="LotCode" xfId="29"/>
    <cellStyle name="BordCode" xfId="30"/>
    <cellStyle name="ArtCode" xfId="16"/>
    <cellStyle name="Niv1Code" xfId="31"/>
    <cellStyle name="Niv2Code" xfId="32"/>
    <cellStyle name="Niv3Code" xfId="33"/>
    <cellStyle name="Niv4Code" xfId="33"/>
    <cellStyle name="Niv5Code" xfId="33"/>
    <cellStyle name="Niv6Code" xfId="34"/>
    <cellStyle name="LotDesignation" xfId="82"/>
    <cellStyle name="BordDesignation" xfId="83"/>
    <cellStyle name="ArtDesignation" xfId="69"/>
    <cellStyle name="Niv1Designation" xfId="84"/>
    <cellStyle name="Niv2Designation" xfId="85"/>
    <cellStyle name="Niv3Designation" xfId="33"/>
    <cellStyle name="Niv4Designation" xfId="33"/>
    <cellStyle name="Niv5Designation" xfId="86"/>
    <cellStyle name="Niv6Designation" xfId="87"/>
    <cellStyle name="RecapLotDesignation" xfId="13"/>
    <cellStyle name="RecapBordDesignation" xfId="13"/>
    <cellStyle name="RecapNiv1Designation" xfId="13"/>
    <cellStyle name="RecapNiv2Designation" xfId="13"/>
    <cellStyle name="RecapNiv3Designation" xfId="13"/>
    <cellStyle name="RecapNiv4Designation" xfId="13"/>
    <cellStyle name="RecapNiv5Designation" xfId="13"/>
    <cellStyle name="RecapNiv6Designation" xfId="66"/>
    <cellStyle name="RecapLotPxTotal" xfId="14"/>
    <cellStyle name="RecapBordPxTotal" xfId="14"/>
    <cellStyle name="RecapNiv1PxTotal" xfId="14"/>
    <cellStyle name="RecapNiv2PxTotal" xfId="14"/>
    <cellStyle name="RecapNiv3PxTotal" xfId="14"/>
    <cellStyle name="RecapNiv4PxTotal" xfId="14"/>
    <cellStyle name="RecapNiv5PxTotal" xfId="14"/>
    <cellStyle name="RecapNiv6PxTotal" xfId="14"/>
    <cellStyle name="RecapLotTVA" xfId="11"/>
    <cellStyle name="RecapBordTVA" xfId="11"/>
    <cellStyle name="RecapNiv1TVA" xfId="11"/>
    <cellStyle name="RecapNiv2TVA" xfId="11"/>
    <cellStyle name="RecapNiv3TVA" xfId="11"/>
    <cellStyle name="RecapNiv4TVA" xfId="11"/>
    <cellStyle name="RecapNiv5TVA" xfId="11"/>
    <cellStyle name="RecapNiv6TVA" xfId="11"/>
    <cellStyle name="RecapLotPxLettres" xfId="9"/>
    <cellStyle name="RecapBordPxLettres" xfId="9"/>
    <cellStyle name="RecapNiv1PxLettres" xfId="9"/>
    <cellStyle name="RecapNiv2PxLettres" xfId="9"/>
    <cellStyle name="RecapNiv3PxLettres" xfId="9"/>
    <cellStyle name="RecapNiv4PxLettres" xfId="9"/>
    <cellStyle name="RecapNiv5PxLettres" xfId="9"/>
    <cellStyle name="RecapNiv6PxLettres" xfId="9"/>
    <cellStyle name="RecapLotCValeur" xfId="14"/>
    <cellStyle name="RecapBordCValeur" xfId="14"/>
    <cellStyle name="RecapNiv1CValeur" xfId="14"/>
    <cellStyle name="RecapNiv2CValeur" xfId="14"/>
    <cellStyle name="RecapNiv3CValeur" xfId="14"/>
    <cellStyle name="RecapNiv4CValeur" xfId="14"/>
    <cellStyle name="RecapNiv5CValeur" xfId="14"/>
    <cellStyle name="RecapNiv6CValeur" xfId="14"/>
    <cellStyle name="LotQuant" xfId="35"/>
    <cellStyle name="BordQuant" xfId="36"/>
    <cellStyle name="ArtQuant" xfId="17"/>
    <cellStyle name="Niv1Quant" xfId="37"/>
    <cellStyle name="Niv2Quant" xfId="38"/>
    <cellStyle name="Niv3Quant" xfId="39"/>
    <cellStyle name="Niv4Quant" xfId="39"/>
    <cellStyle name="Niv5Quant" xfId="39"/>
    <cellStyle name="Niv6Quant" xfId="40"/>
    <cellStyle name="LotQteLettres" xfId="3"/>
    <cellStyle name="BordQteLettres" xfId="4"/>
    <cellStyle name="ArtQteLettres" xfId="19"/>
    <cellStyle name="Niv1QteLettres" xfId="5"/>
    <cellStyle name="Niv2QteLettres" xfId="6"/>
    <cellStyle name="Niv3QteLettres" xfId="7"/>
    <cellStyle name="Niv4QteLettres" xfId="7"/>
    <cellStyle name="Niv5QteLettres" xfId="7"/>
    <cellStyle name="Niv6QteLettres" xfId="8"/>
    <cellStyle name="LotQteEnt" xfId="35"/>
    <cellStyle name="BordQteEnt" xfId="36"/>
    <cellStyle name="ArtQteEnt" xfId="17"/>
    <cellStyle name="Niv1QteEnt" xfId="37"/>
    <cellStyle name="Niv2QteEnt" xfId="38"/>
    <cellStyle name="Niv3QteEnt" xfId="39"/>
    <cellStyle name="Niv4QteEnt" xfId="39"/>
    <cellStyle name="Niv5QteEnt" xfId="39"/>
    <cellStyle name="Niv6QteEnt" xfId="40"/>
    <cellStyle name="LotUnite" xfId="41"/>
    <cellStyle name="BordUnite" xfId="42"/>
    <cellStyle name="ArtUnite" xfId="18"/>
    <cellStyle name="Niv1Unite" xfId="43"/>
    <cellStyle name="Niv2Unite" xfId="44"/>
    <cellStyle name="Niv3Unite" xfId="2"/>
    <cellStyle name="Niv4Unite" xfId="2"/>
    <cellStyle name="Niv5Unite" xfId="2"/>
    <cellStyle name="Niv6Unite" xfId="45"/>
    <cellStyle name="LotPxUnit" xfId="35"/>
    <cellStyle name="BordPxUnit" xfId="36"/>
    <cellStyle name="ArtPxUnit" xfId="17"/>
    <cellStyle name="Niv1PxUnit" xfId="37"/>
    <cellStyle name="Niv2PxUnit" xfId="38"/>
    <cellStyle name="Niv3PxUnit" xfId="39"/>
    <cellStyle name="Niv4PxUnit" xfId="39"/>
    <cellStyle name="Niv5PxUnit" xfId="39"/>
    <cellStyle name="Niv6PxUnit" xfId="40"/>
    <cellStyle name="LotTVA" xfId="94"/>
    <cellStyle name="BordTVA" xfId="95"/>
    <cellStyle name="ArtTVA" xfId="71"/>
    <cellStyle name="Niv1TVA" xfId="96"/>
    <cellStyle name="Niv2TVA" xfId="97"/>
    <cellStyle name="Niv3TVA" xfId="2"/>
    <cellStyle name="Niv4TVA" xfId="2"/>
    <cellStyle name="Niv5TVA" xfId="55"/>
    <cellStyle name="Niv6TVA" xfId="98"/>
    <cellStyle name="LotPxTotal" xfId="35"/>
    <cellStyle name="BordPxTotal" xfId="36"/>
    <cellStyle name="ArtPxTotal" xfId="17"/>
    <cellStyle name="Niv1PxTotal" xfId="37"/>
    <cellStyle name="Niv2PxTotal" xfId="38"/>
    <cellStyle name="Niv3PxTotal" xfId="39"/>
    <cellStyle name="Niv4PxTotal" xfId="39"/>
    <cellStyle name="Niv5PxTotal" xfId="39"/>
    <cellStyle name="Niv6PxTotal" xfId="40"/>
    <cellStyle name="LotPxLettres" xfId="3"/>
    <cellStyle name="BordPxLettres" xfId="4"/>
    <cellStyle name="ArtPxLettres" xfId="19"/>
    <cellStyle name="Niv1PxLettres" xfId="5"/>
    <cellStyle name="Niv2PxLettres" xfId="6"/>
    <cellStyle name="Niv3PxLettres" xfId="7"/>
    <cellStyle name="Niv4PxLettres" xfId="7"/>
    <cellStyle name="Niv5PxLettres" xfId="7"/>
    <cellStyle name="Niv6PxLettres" xfId="8"/>
    <cellStyle name="LotCValeur" xfId="35"/>
    <cellStyle name="BordCValeur" xfId="36"/>
    <cellStyle name="ArtCValeur" xfId="17"/>
    <cellStyle name="Niv1CValeur" xfId="37"/>
    <cellStyle name="Niv2CValeur" xfId="38"/>
    <cellStyle name="Niv3CValeur" xfId="39"/>
    <cellStyle name="Niv4CValeur" xfId="39"/>
    <cellStyle name="Niv5CValeur" xfId="39"/>
    <cellStyle name="Niv6CValeur" xfId="40"/>
    <cellStyle name="LotPxULettres" xfId="3"/>
    <cellStyle name="BordPxULettres" xfId="4"/>
    <cellStyle name="ArtPxULettres" xfId="19"/>
    <cellStyle name="Niv1PxULettres" xfId="5"/>
    <cellStyle name="Niv2PxULettres" xfId="6"/>
    <cellStyle name="Niv3PxULettres" xfId="7"/>
    <cellStyle name="Niv4PxULettres" xfId="7"/>
    <cellStyle name="Niv5PxULettres" xfId="7"/>
    <cellStyle name="Niv6PxULettres" xfId="8"/>
    <cellStyle name="LotQteLoc" xfId="88"/>
    <cellStyle name="BordQteLoc" xfId="89"/>
    <cellStyle name="ArtQteLoc" xfId="70"/>
    <cellStyle name="Niv1QteLoc" xfId="90"/>
    <cellStyle name="Niv2QteLoc" xfId="91"/>
    <cellStyle name="Niv3QteLoc" xfId="39"/>
    <cellStyle name="Niv4QteLoc" xfId="39"/>
    <cellStyle name="Niv5QteLoc" xfId="92"/>
    <cellStyle name="Niv6QteLoc" xfId="93"/>
    <cellStyle name="LotMark" xfId="56"/>
    <cellStyle name="BordMark" xfId="57"/>
    <cellStyle name="ArtMark" xfId="72"/>
    <cellStyle name="Niv1Mark" xfId="58"/>
    <cellStyle name="Niv2Mark" xfId="59"/>
    <cellStyle name="Niv3Mark" xfId="7"/>
    <cellStyle name="Niv4Mark" xfId="7"/>
    <cellStyle name="Niv5Mark" xfId="60"/>
    <cellStyle name="Niv6Mark" xfId="61"/>
    <cellStyle name="Quant" xfId="14"/>
    <cellStyle name="QteLettres" xfId="9"/>
    <cellStyle name="QteEnt" xfId="14"/>
    <cellStyle name="Unite" xfId="11"/>
    <cellStyle name="PxUnit" xfId="67"/>
    <cellStyle name="TVA" xfId="64"/>
    <cellStyle name="PxTotal" xfId="73"/>
    <cellStyle name="PxLettres" xfId="9"/>
    <cellStyle name="CValeur" xfId="75"/>
    <cellStyle name="PxULettres" xfId="9"/>
    <cellStyle name="QteLoc" xfId="46"/>
    <cellStyle name="Mark" xfId="62"/>
    <cellStyle name="DescTech" xfId="100"/>
    <cellStyle name="DescCom" xfId="101"/>
    <cellStyle name="TitrePUETL" xfId="46"/>
    <cellStyle name="PUETL" xfId="99"/>
    <cellStyle name="TitreLoc" xfId="102"/>
    <cellStyle name="Loc" xfId="103"/>
    <cellStyle name="MinuteDesignation" xfId="104"/>
    <cellStyle name="MinuteDesignation_d" xfId="52"/>
    <cellStyle name="Minutefusion" xfId="53"/>
    <cellStyle name="Minutecode" xfId="52"/>
    <cellStyle name="MinuteQuant" xfId="105"/>
    <cellStyle name="MinuteUnite" xfId="106"/>
    <cellStyle name="Signature" xfId="10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28575</xdr:colOff>
      <xdr:row>2</xdr:row>
      <xdr:rowOff>9525</xdr:rowOff>
    </xdr:from>
    <xdr:to>
      <xdr:col>1</xdr:col>
      <xdr:colOff>2905125</xdr:colOff>
      <xdr:row>5</xdr:row>
      <xdr:rowOff>0</xdr:rowOff>
    </xdr:to>
    <xdr:pic>
      <xdr:nvPicPr>
        <xdr:cNvPr id="1" name="ImageE4521CF9E707421F833615C4FBBAFF1D">
          <a:extLst>
            <a:ext uri="{FF2B5EF4-FFF2-40B4-BE49-F238E27FC236}">
              <a16:creationId xmlns:a16="http://schemas.microsoft.com/office/drawing/2014/main" id="{991D1358-85AF-36C2-43CB-B2328899C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solidFill>
            <a:srgbClr val="000000">
              <a:alpha val="0"/>
            </a:srgbClr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8811EA8-ADF8-E458-B9D2-F139B8686CA8}" mc:Ignorable="x14ac xr xr2 xr3">
  <dimension ref="A1:P174"/>
  <sheetViews>
    <sheetView showGridLines="0" showRowColHeaders="0" topLeftCell="A1" workbookViewId="0" tabSelected="1">
      <selection activeCell="A1" sqref="A1"/>
    </sheetView>
  </sheetViews>
  <sheetFormatPr defaultRowHeight="15" defaultColWidth="12.3984375" customHeight="1"/>
  <cols>
    <col min="1" max="1" width="15.19921875" customWidth="1"/>
    <col min="2" max="2" width="76.796875" customWidth="1"/>
    <col min="3" max="4" width="11.3984375" customWidth="1"/>
    <col min="5" max="6" width="18.796875" customWidth="1"/>
    <col min="7" max="13" width="12.3984375" hidden="1" customWidth="1"/>
  </cols>
  <sheetData>
    <row r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0</v>
      </c>
      <c r="N2" s="1"/>
      <c r="O2" s="1"/>
      <c r="P2" s="1"/>
    </row>
    <row r="3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0</v>
      </c>
      <c r="N3" s="1"/>
      <c r="O3" s="1"/>
      <c r="P3" s="1"/>
    </row>
    <row r="4" ht="15" customHeight="1">
      <c r="A4" s="2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 t="s">
        <v>0</v>
      </c>
      <c r="N4" s="1"/>
      <c r="O4" s="1"/>
      <c r="P4" s="1"/>
    </row>
    <row r="5" ht="18" customHeight="1">
      <c r="A5" s="1"/>
      <c r="B5" s="1"/>
      <c r="C5" s="2"/>
      <c r="D5" s="2"/>
      <c r="E5" s="2"/>
      <c r="F5" s="2"/>
      <c r="G5" s="1"/>
      <c r="H5" s="1"/>
      <c r="I5" s="1"/>
      <c r="J5" s="1"/>
      <c r="K5" s="1"/>
      <c r="L5" s="1"/>
      <c r="M5" s="1" t="s">
        <v>0</v>
      </c>
      <c r="N5" s="1"/>
      <c r="O5" s="1"/>
      <c r="P5" s="1"/>
    </row>
    <row r="6" ht="15" customHeight="1">
      <c r="A6" s="1"/>
      <c r="B6" s="1"/>
      <c r="C6" s="2"/>
      <c r="D6" s="2"/>
      <c r="E6" s="2"/>
      <c r="F6" s="2"/>
      <c r="G6" s="1"/>
      <c r="H6" s="1"/>
      <c r="I6" s="1"/>
      <c r="J6" s="1"/>
      <c r="K6" s="1"/>
      <c r="L6" s="1"/>
      <c r="M6" s="1" t="s">
        <v>0</v>
      </c>
      <c r="N6" s="1"/>
      <c r="O6" s="1"/>
      <c r="P6" s="1"/>
    </row>
    <row r="7" ht="18" customHeight="1">
      <c r="A7" s="1"/>
      <c r="B7" s="4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0</v>
      </c>
      <c r="N7" s="1"/>
      <c r="O7" s="1"/>
      <c r="P7" s="1"/>
    </row>
    <row r="8" ht="19.5" customHeight="1">
      <c r="A8" s="1"/>
      <c r="B8" s="5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 t="s">
        <v>0</v>
      </c>
      <c r="N8" s="1"/>
      <c r="O8" s="1"/>
      <c r="P8" s="1"/>
    </row>
    <row r="9" ht="16.5" customHeight="1">
      <c r="A9" s="1"/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0</v>
      </c>
      <c r="N9" s="1"/>
      <c r="O9" s="1"/>
      <c r="P9" s="1"/>
    </row>
    <row r="10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 t="s">
        <v>0</v>
      </c>
      <c r="N10" s="1"/>
      <c r="O10" s="1"/>
      <c r="P10" s="1"/>
    </row>
    <row r="11" ht="16.5" customHeight="1">
      <c r="A11" s="7" t="s">
        <v>3</v>
      </c>
      <c r="B11" s="7" t="s">
        <v>4</v>
      </c>
      <c r="C11" s="7" t="s">
        <v>5</v>
      </c>
      <c r="D11" s="7" t="s">
        <v>6</v>
      </c>
      <c r="E11" s="7" t="s">
        <v>7</v>
      </c>
      <c r="F11" s="7" t="s">
        <v>8</v>
      </c>
      <c r="G11" s="1"/>
      <c r="H11" s="1"/>
      <c r="I11" s="1"/>
      <c r="J11" s="1"/>
      <c r="K11" s="1"/>
      <c r="L11" s="1"/>
      <c r="M11" s="8" t="s">
        <v>0</v>
      </c>
      <c r="N11" s="1"/>
      <c r="O11" s="1"/>
      <c r="P11" s="1"/>
    </row>
    <row r="12" ht="25.5" customHeight="1">
      <c r="A12" s="9" t="s">
        <v>9</v>
      </c>
      <c r="B12" s="10" t="s">
        <v>10</v>
      </c>
      <c r="C12" s="11"/>
      <c r="D12" s="11"/>
      <c r="E12" s="11"/>
      <c r="F12" s="12">
        <v>0</v>
      </c>
      <c r="G12" s="1"/>
      <c r="H12" s="1"/>
      <c r="I12" s="1"/>
      <c r="J12" s="1"/>
      <c r="K12" s="1"/>
      <c r="L12" s="1"/>
      <c r="M12" s="1" t="s">
        <v>0</v>
      </c>
      <c r="N12" s="1"/>
      <c r="O12" s="1"/>
      <c r="P12" s="1"/>
    </row>
    <row r="13" ht="15" customHeight="1">
      <c r="A13" s="13"/>
      <c r="B13" s="14" t="s">
        <v>11</v>
      </c>
      <c r="C13" s="13"/>
      <c r="D13" s="13"/>
      <c r="E13" s="13"/>
      <c r="F13" s="15"/>
      <c r="G13" s="1"/>
      <c r="H13" s="1"/>
      <c r="I13" s="1"/>
      <c r="J13" s="1"/>
      <c r="K13" s="1"/>
      <c r="L13" s="1"/>
      <c r="M13" s="1" t="s">
        <v>0</v>
      </c>
      <c r="N13" s="1"/>
      <c r="O13" s="1"/>
      <c r="P13" s="1"/>
    </row>
    <row r="14" ht="25.5" customHeight="1">
      <c r="A14" s="9" t="s">
        <v>12</v>
      </c>
      <c r="B14" s="10" t="s">
        <v>13</v>
      </c>
      <c r="C14" s="11"/>
      <c r="D14" s="11"/>
      <c r="E14" s="11"/>
      <c r="F14" s="12">
        <v>0</v>
      </c>
      <c r="G14" s="1"/>
      <c r="H14" s="1"/>
      <c r="I14" s="1"/>
      <c r="J14" s="1"/>
      <c r="K14" s="1"/>
      <c r="L14" s="1"/>
      <c r="M14" s="1" t="s">
        <v>0</v>
      </c>
      <c r="N14" s="1"/>
      <c r="O14" s="1"/>
      <c r="P14" s="1"/>
    </row>
    <row r="15" ht="15" customHeight="1">
      <c r="A15" s="13"/>
      <c r="B15" s="14" t="s">
        <v>11</v>
      </c>
      <c r="C15" s="13"/>
      <c r="D15" s="13"/>
      <c r="E15" s="13"/>
      <c r="F15" s="15"/>
      <c r="G15" s="1"/>
      <c r="H15" s="1"/>
      <c r="I15" s="1"/>
      <c r="J15" s="1"/>
      <c r="K15" s="1"/>
      <c r="L15" s="1"/>
      <c r="M15" s="1" t="s">
        <v>0</v>
      </c>
      <c r="N15" s="1"/>
      <c r="O15" s="1"/>
      <c r="P15" s="1"/>
    </row>
    <row r="16" ht="25.5" customHeight="1">
      <c r="A16" s="9" t="s">
        <v>14</v>
      </c>
      <c r="B16" s="10" t="s">
        <v>15</v>
      </c>
      <c r="C16" s="11"/>
      <c r="D16" s="11"/>
      <c r="E16" s="11"/>
      <c r="F16" s="12">
        <v>0</v>
      </c>
      <c r="G16" s="1"/>
      <c r="H16" s="1"/>
      <c r="I16" s="1"/>
      <c r="J16" s="1"/>
      <c r="K16" s="1"/>
      <c r="L16" s="1"/>
      <c r="M16" s="1" t="s">
        <v>0</v>
      </c>
      <c r="N16" s="1"/>
      <c r="O16" s="1"/>
      <c r="P16" s="1"/>
    </row>
    <row r="17" ht="15" customHeight="1">
      <c r="A17" s="13"/>
      <c r="B17" s="14" t="s">
        <v>11</v>
      </c>
      <c r="C17" s="13"/>
      <c r="D17" s="13"/>
      <c r="E17" s="13"/>
      <c r="F17" s="15"/>
      <c r="G17" s="1"/>
      <c r="H17" s="1"/>
      <c r="I17" s="1"/>
      <c r="J17" s="1"/>
      <c r="K17" s="1"/>
      <c r="L17" s="1"/>
      <c r="M17" s="1" t="s">
        <v>0</v>
      </c>
      <c r="N17" s="1"/>
      <c r="O17" s="1"/>
      <c r="P17" s="1"/>
    </row>
    <row r="18" ht="25.5" customHeight="1">
      <c r="A18" s="9" t="s">
        <v>16</v>
      </c>
      <c r="B18" s="10" t="s">
        <v>17</v>
      </c>
      <c r="C18" s="11"/>
      <c r="D18" s="11"/>
      <c r="E18" s="11"/>
      <c r="F18" s="12">
        <f t="shared" si="0" ref="F18:L18">F19+F31</f>
        <v>0</v>
      </c>
      <c r="G18" s="1"/>
      <c r="H18" s="16">
        <f t="shared" si="0"/>
        <v>0</v>
      </c>
      <c r="I18" s="16">
        <f t="shared" si="0"/>
        <v>0</v>
      </c>
      <c r="J18" s="16">
        <f t="shared" si="0"/>
        <v>0</v>
      </c>
      <c r="K18" s="16">
        <f t="shared" si="0"/>
        <v>0</v>
      </c>
      <c r="L18" s="16">
        <f t="shared" si="0"/>
        <v>0</v>
      </c>
      <c r="M18" s="1" t="s">
        <v>0</v>
      </c>
      <c r="N18" s="1"/>
      <c r="O18" s="1"/>
      <c r="P18" s="1"/>
    </row>
    <row r="19" ht="21" customHeight="1">
      <c r="A19" s="17" t="s">
        <v>18</v>
      </c>
      <c r="B19" s="18" t="s">
        <v>19</v>
      </c>
      <c r="C19" s="11"/>
      <c r="D19" s="11"/>
      <c r="E19" s="11"/>
      <c r="F19" s="12">
        <f t="shared" si="1" ref="F19:L115">F20+F25+F28</f>
        <v>0</v>
      </c>
      <c r="G19" s="1"/>
      <c r="H19" s="16">
        <f t="shared" si="1"/>
        <v>0</v>
      </c>
      <c r="I19" s="16">
        <f t="shared" si="1"/>
        <v>0</v>
      </c>
      <c r="J19" s="16">
        <f t="shared" si="1"/>
        <v>0</v>
      </c>
      <c r="K19" s="16">
        <f t="shared" si="1"/>
        <v>0</v>
      </c>
      <c r="L19" s="16">
        <f t="shared" si="1"/>
        <v>0</v>
      </c>
      <c r="M19" s="1" t="s">
        <v>0</v>
      </c>
      <c r="N19" s="1"/>
      <c r="O19" s="1"/>
      <c r="P19" s="1"/>
    </row>
    <row r="20" ht="18" customHeight="1">
      <c r="A20" s="19" t="s">
        <v>20</v>
      </c>
      <c r="B20" s="20" t="s">
        <v>21</v>
      </c>
      <c r="C20" s="11"/>
      <c r="D20" s="11"/>
      <c r="E20" s="11"/>
      <c r="F20" s="12">
        <f t="shared" si="2" ref="F20:L149">F21</f>
        <v>0</v>
      </c>
      <c r="G20" s="1"/>
      <c r="H20" s="16">
        <f t="shared" si="2"/>
        <v>0</v>
      </c>
      <c r="I20" s="16">
        <f t="shared" si="2"/>
        <v>0</v>
      </c>
      <c r="J20" s="16">
        <f t="shared" si="2"/>
        <v>0</v>
      </c>
      <c r="K20" s="16">
        <f t="shared" si="2"/>
        <v>0</v>
      </c>
      <c r="L20" s="16">
        <f t="shared" si="2"/>
        <v>0</v>
      </c>
      <c r="M20" s="1" t="s">
        <v>0</v>
      </c>
      <c r="N20" s="1"/>
      <c r="O20" s="1"/>
      <c r="P20" s="1"/>
    </row>
    <row r="21" ht="18" customHeight="1">
      <c r="A21" s="21" t="s">
        <v>22</v>
      </c>
      <c r="B21" s="21" t="s">
        <v>23</v>
      </c>
      <c r="C21" s="11"/>
      <c r="D21" s="11"/>
      <c r="E21" s="11"/>
      <c r="F21" s="12">
        <f t="shared" si="3" ref="F21:L117">F22+F23+F24</f>
        <v>0</v>
      </c>
      <c r="G21" s="1"/>
      <c r="H21" s="16">
        <f t="shared" si="3"/>
        <v>0</v>
      </c>
      <c r="I21" s="16">
        <f t="shared" si="3"/>
        <v>0</v>
      </c>
      <c r="J21" s="16">
        <f t="shared" si="3"/>
        <v>0</v>
      </c>
      <c r="K21" s="16">
        <f t="shared" si="3"/>
        <v>0</v>
      </c>
      <c r="L21" s="16">
        <f t="shared" si="3"/>
        <v>0</v>
      </c>
      <c r="M21" s="1" t="s">
        <v>0</v>
      </c>
      <c r="N21" s="1"/>
      <c r="O21" s="1"/>
      <c r="P21" s="1"/>
    </row>
    <row r="22" ht="18" customHeight="1">
      <c r="A22" s="22" t="s">
        <v>24</v>
      </c>
      <c r="B22" s="23" t="s">
        <v>25</v>
      </c>
      <c r="C22" s="24">
        <v>8.011</v>
      </c>
      <c r="D22" s="25" t="s">
        <v>26</v>
      </c>
      <c r="E22" s="26">
        <v>0</v>
      </c>
      <c r="F22" s="27">
        <f t="shared" si="4" ref="F22:F150">ROUND(C22*E22,2)</f>
        <v>0</v>
      </c>
      <c r="G22" s="28">
        <v>0.2</v>
      </c>
      <c r="H22" s="29">
        <f t="shared" si="5" ref="H22:H150">ROUND(C22*E22,2)*(G22)</f>
        <v>0</v>
      </c>
      <c r="I22" s="1"/>
      <c r="J22" s="1"/>
      <c r="K22" s="1"/>
      <c r="L22" s="1"/>
      <c r="M22" s="1" t="s">
        <v>0</v>
      </c>
      <c r="N22" s="1"/>
      <c r="O22" s="1"/>
      <c r="P22" s="1"/>
    </row>
    <row r="23" ht="18" customHeight="1">
      <c r="A23" s="22" t="s">
        <v>27</v>
      </c>
      <c r="B23" s="23" t="s">
        <v>28</v>
      </c>
      <c r="C23" s="24">
        <v>2</v>
      </c>
      <c r="D23" s="25" t="s">
        <v>29</v>
      </c>
      <c r="E23" s="26">
        <v>0</v>
      </c>
      <c r="F23" s="27">
        <f t="shared" si="4"/>
        <v>0</v>
      </c>
      <c r="G23" s="28">
        <v>0.2</v>
      </c>
      <c r="H23" s="29">
        <f t="shared" si="5"/>
        <v>0</v>
      </c>
      <c r="I23" s="1"/>
      <c r="J23" s="1"/>
      <c r="K23" s="1"/>
      <c r="L23" s="1"/>
      <c r="M23" s="1" t="s">
        <v>0</v>
      </c>
      <c r="N23" s="1"/>
      <c r="O23" s="1"/>
      <c r="P23" s="1"/>
    </row>
    <row r="24" ht="18" customHeight="1">
      <c r="A24" s="22" t="s">
        <v>30</v>
      </c>
      <c r="B24" s="23" t="s">
        <v>31</v>
      </c>
      <c r="C24" s="24">
        <v>24.579</v>
      </c>
      <c r="D24" s="25" t="s">
        <v>26</v>
      </c>
      <c r="E24" s="26">
        <v>0</v>
      </c>
      <c r="F24" s="27">
        <f t="shared" si="4"/>
        <v>0</v>
      </c>
      <c r="G24" s="28">
        <v>0.2</v>
      </c>
      <c r="H24" s="29">
        <f t="shared" si="5"/>
        <v>0</v>
      </c>
      <c r="I24" s="1"/>
      <c r="J24" s="1"/>
      <c r="K24" s="1"/>
      <c r="L24" s="1"/>
      <c r="M24" s="1" t="s">
        <v>0</v>
      </c>
      <c r="N24" s="1"/>
      <c r="O24" s="1"/>
      <c r="P24" s="1"/>
    </row>
    <row r="25" ht="18" customHeight="1">
      <c r="A25" s="19" t="s">
        <v>32</v>
      </c>
      <c r="B25" s="20" t="s">
        <v>33</v>
      </c>
      <c r="C25" s="11"/>
      <c r="D25" s="11"/>
      <c r="E25" s="11"/>
      <c r="F25" s="12">
        <f t="shared" si="2"/>
        <v>0</v>
      </c>
      <c r="G25" s="1"/>
      <c r="H25" s="16">
        <f t="shared" si="2"/>
        <v>0</v>
      </c>
      <c r="I25" s="16">
        <f t="shared" si="2"/>
        <v>0</v>
      </c>
      <c r="J25" s="16">
        <f t="shared" si="2"/>
        <v>0</v>
      </c>
      <c r="K25" s="16">
        <f t="shared" si="2"/>
        <v>0</v>
      </c>
      <c r="L25" s="16">
        <f t="shared" si="2"/>
        <v>0</v>
      </c>
      <c r="M25" s="1" t="s">
        <v>0</v>
      </c>
      <c r="N25" s="1"/>
      <c r="O25" s="1"/>
      <c r="P25" s="1"/>
    </row>
    <row r="26" ht="18" customHeight="1">
      <c r="A26" s="21" t="s">
        <v>34</v>
      </c>
      <c r="B26" s="21" t="s">
        <v>23</v>
      </c>
      <c r="C26" s="11"/>
      <c r="D26" s="11"/>
      <c r="E26" s="11"/>
      <c r="F26" s="12">
        <f t="shared" si="2"/>
        <v>0</v>
      </c>
      <c r="G26" s="1"/>
      <c r="H26" s="16">
        <f t="shared" si="2"/>
        <v>0</v>
      </c>
      <c r="I26" s="16">
        <f t="shared" si="2"/>
        <v>0</v>
      </c>
      <c r="J26" s="16">
        <f t="shared" si="2"/>
        <v>0</v>
      </c>
      <c r="K26" s="16">
        <f t="shared" si="2"/>
        <v>0</v>
      </c>
      <c r="L26" s="16">
        <f t="shared" si="2"/>
        <v>0</v>
      </c>
      <c r="M26" s="1" t="s">
        <v>0</v>
      </c>
      <c r="N26" s="1"/>
      <c r="O26" s="1"/>
      <c r="P26" s="1"/>
    </row>
    <row r="27" ht="18" customHeight="1">
      <c r="A27" s="22" t="s">
        <v>35</v>
      </c>
      <c r="B27" s="23" t="s">
        <v>36</v>
      </c>
      <c r="C27" s="24">
        <v>6.512</v>
      </c>
      <c r="D27" s="25" t="s">
        <v>26</v>
      </c>
      <c r="E27" s="26">
        <v>0</v>
      </c>
      <c r="F27" s="27">
        <f t="shared" si="4"/>
        <v>0</v>
      </c>
      <c r="G27" s="28">
        <v>0.2</v>
      </c>
      <c r="H27" s="29">
        <f t="shared" si="5"/>
        <v>0</v>
      </c>
      <c r="I27" s="1"/>
      <c r="J27" s="1"/>
      <c r="K27" s="1"/>
      <c r="L27" s="1"/>
      <c r="M27" s="1" t="s">
        <v>0</v>
      </c>
      <c r="N27" s="1"/>
      <c r="O27" s="1"/>
      <c r="P27" s="1"/>
    </row>
    <row r="28" ht="18" customHeight="1">
      <c r="A28" s="19" t="s">
        <v>37</v>
      </c>
      <c r="B28" s="20" t="s">
        <v>38</v>
      </c>
      <c r="C28" s="11"/>
      <c r="D28" s="11"/>
      <c r="E28" s="11"/>
      <c r="F28" s="12">
        <f t="shared" si="2"/>
        <v>0</v>
      </c>
      <c r="G28" s="1"/>
      <c r="H28" s="16">
        <f t="shared" si="2"/>
        <v>0</v>
      </c>
      <c r="I28" s="16">
        <f t="shared" si="2"/>
        <v>0</v>
      </c>
      <c r="J28" s="16">
        <f t="shared" si="2"/>
        <v>0</v>
      </c>
      <c r="K28" s="16">
        <f t="shared" si="2"/>
        <v>0</v>
      </c>
      <c r="L28" s="16">
        <f t="shared" si="2"/>
        <v>0</v>
      </c>
      <c r="M28" s="1" t="s">
        <v>0</v>
      </c>
      <c r="N28" s="1"/>
      <c r="O28" s="1"/>
      <c r="P28" s="1"/>
    </row>
    <row r="29" ht="18" customHeight="1">
      <c r="A29" s="21" t="s">
        <v>39</v>
      </c>
      <c r="B29" s="21" t="s">
        <v>23</v>
      </c>
      <c r="C29" s="11"/>
      <c r="D29" s="11"/>
      <c r="E29" s="11"/>
      <c r="F29" s="12">
        <f t="shared" si="2"/>
        <v>0</v>
      </c>
      <c r="G29" s="1"/>
      <c r="H29" s="16">
        <f t="shared" si="2"/>
        <v>0</v>
      </c>
      <c r="I29" s="16">
        <f t="shared" si="2"/>
        <v>0</v>
      </c>
      <c r="J29" s="16">
        <f t="shared" si="2"/>
        <v>0</v>
      </c>
      <c r="K29" s="16">
        <f t="shared" si="2"/>
        <v>0</v>
      </c>
      <c r="L29" s="16">
        <f t="shared" si="2"/>
        <v>0</v>
      </c>
      <c r="M29" s="1" t="s">
        <v>0</v>
      </c>
      <c r="N29" s="1"/>
      <c r="O29" s="1"/>
      <c r="P29" s="1"/>
    </row>
    <row r="30" ht="18" customHeight="1">
      <c r="A30" s="22" t="s">
        <v>40</v>
      </c>
      <c r="B30" s="23" t="s">
        <v>41</v>
      </c>
      <c r="C30" s="24">
        <v>24.579</v>
      </c>
      <c r="D30" s="25" t="s">
        <v>26</v>
      </c>
      <c r="E30" s="26">
        <v>0</v>
      </c>
      <c r="F30" s="27">
        <f t="shared" si="4"/>
        <v>0</v>
      </c>
      <c r="G30" s="28">
        <v>0.2</v>
      </c>
      <c r="H30" s="29">
        <f t="shared" si="5"/>
        <v>0</v>
      </c>
      <c r="I30" s="1"/>
      <c r="J30" s="1"/>
      <c r="K30" s="1"/>
      <c r="L30" s="1"/>
      <c r="M30" s="1" t="s">
        <v>0</v>
      </c>
      <c r="N30" s="1"/>
      <c r="O30" s="1"/>
      <c r="P30" s="1"/>
    </row>
    <row r="31" ht="21" customHeight="1">
      <c r="A31" s="17" t="s">
        <v>42</v>
      </c>
      <c r="B31" s="18" t="s">
        <v>43</v>
      </c>
      <c r="C31" s="11"/>
      <c r="D31" s="11"/>
      <c r="E31" s="11"/>
      <c r="F31" s="12">
        <f t="shared" si="6" ref="F31:L31">F32+F35</f>
        <v>0</v>
      </c>
      <c r="G31" s="1"/>
      <c r="H31" s="16">
        <f t="shared" si="6"/>
        <v>0</v>
      </c>
      <c r="I31" s="16">
        <f t="shared" si="6"/>
        <v>0</v>
      </c>
      <c r="J31" s="16">
        <f t="shared" si="6"/>
        <v>0</v>
      </c>
      <c r="K31" s="16">
        <f t="shared" si="6"/>
        <v>0</v>
      </c>
      <c r="L31" s="16">
        <f t="shared" si="6"/>
        <v>0</v>
      </c>
      <c r="M31" s="1" t="s">
        <v>0</v>
      </c>
      <c r="N31" s="1"/>
      <c r="O31" s="1"/>
      <c r="P31" s="1"/>
    </row>
    <row r="32" ht="18" customHeight="1">
      <c r="A32" s="19" t="s">
        <v>44</v>
      </c>
      <c r="B32" s="20" t="s">
        <v>21</v>
      </c>
      <c r="C32" s="11"/>
      <c r="D32" s="11"/>
      <c r="E32" s="11"/>
      <c r="F32" s="12">
        <f t="shared" si="2"/>
        <v>0</v>
      </c>
      <c r="G32" s="1"/>
      <c r="H32" s="16">
        <f t="shared" si="2"/>
        <v>0</v>
      </c>
      <c r="I32" s="16">
        <f t="shared" si="2"/>
        <v>0</v>
      </c>
      <c r="J32" s="16">
        <f t="shared" si="2"/>
        <v>0</v>
      </c>
      <c r="K32" s="16">
        <f t="shared" si="2"/>
        <v>0</v>
      </c>
      <c r="L32" s="16">
        <f t="shared" si="2"/>
        <v>0</v>
      </c>
      <c r="M32" s="1" t="s">
        <v>0</v>
      </c>
      <c r="N32" s="1"/>
      <c r="O32" s="1"/>
      <c r="P32" s="1"/>
    </row>
    <row r="33" ht="18" customHeight="1">
      <c r="A33" s="21" t="s">
        <v>45</v>
      </c>
      <c r="B33" s="21" t="s">
        <v>46</v>
      </c>
      <c r="C33" s="11"/>
      <c r="D33" s="11"/>
      <c r="E33" s="11"/>
      <c r="F33" s="12">
        <f t="shared" si="2"/>
        <v>0</v>
      </c>
      <c r="G33" s="1"/>
      <c r="H33" s="16">
        <f t="shared" si="2"/>
        <v>0</v>
      </c>
      <c r="I33" s="16">
        <f t="shared" si="2"/>
        <v>0</v>
      </c>
      <c r="J33" s="16">
        <f t="shared" si="2"/>
        <v>0</v>
      </c>
      <c r="K33" s="16">
        <f t="shared" si="2"/>
        <v>0</v>
      </c>
      <c r="L33" s="16">
        <f t="shared" si="2"/>
        <v>0</v>
      </c>
      <c r="M33" s="1" t="s">
        <v>0</v>
      </c>
      <c r="N33" s="1"/>
      <c r="O33" s="1"/>
      <c r="P33" s="1"/>
    </row>
    <row r="34" ht="18" customHeight="1">
      <c r="A34" s="22" t="s">
        <v>47</v>
      </c>
      <c r="B34" s="23" t="s">
        <v>48</v>
      </c>
      <c r="C34" s="24">
        <v>14</v>
      </c>
      <c r="D34" s="25" t="s">
        <v>29</v>
      </c>
      <c r="E34" s="26">
        <v>0</v>
      </c>
      <c r="F34" s="27">
        <f t="shared" si="4"/>
        <v>0</v>
      </c>
      <c r="G34" s="28">
        <v>0.2</v>
      </c>
      <c r="H34" s="29">
        <f t="shared" si="5"/>
        <v>0</v>
      </c>
      <c r="I34" s="1"/>
      <c r="J34" s="1"/>
      <c r="K34" s="1"/>
      <c r="L34" s="1"/>
      <c r="M34" s="1" t="s">
        <v>0</v>
      </c>
      <c r="N34" s="1"/>
      <c r="O34" s="1"/>
      <c r="P34" s="1"/>
    </row>
    <row r="35" ht="18" customHeight="1">
      <c r="A35" s="19" t="s">
        <v>49</v>
      </c>
      <c r="B35" s="20" t="s">
        <v>50</v>
      </c>
      <c r="C35" s="11"/>
      <c r="D35" s="11"/>
      <c r="E35" s="11"/>
      <c r="F35" s="12">
        <f t="shared" si="2"/>
        <v>0</v>
      </c>
      <c r="G35" s="1"/>
      <c r="H35" s="16">
        <f t="shared" si="2"/>
        <v>0</v>
      </c>
      <c r="I35" s="16">
        <f t="shared" si="2"/>
        <v>0</v>
      </c>
      <c r="J35" s="16">
        <f t="shared" si="2"/>
        <v>0</v>
      </c>
      <c r="K35" s="16">
        <f t="shared" si="2"/>
        <v>0</v>
      </c>
      <c r="L35" s="16">
        <f t="shared" si="2"/>
        <v>0</v>
      </c>
      <c r="M35" s="1" t="s">
        <v>0</v>
      </c>
      <c r="N35" s="1"/>
      <c r="O35" s="1"/>
      <c r="P35" s="1"/>
    </row>
    <row r="36" ht="18" customHeight="1">
      <c r="A36" s="21" t="s">
        <v>51</v>
      </c>
      <c r="B36" s="21" t="s">
        <v>46</v>
      </c>
      <c r="C36" s="11"/>
      <c r="D36" s="11"/>
      <c r="E36" s="11"/>
      <c r="F36" s="12">
        <f t="shared" si="7" ref="F36:L66">F37+F38</f>
        <v>0</v>
      </c>
      <c r="G36" s="1"/>
      <c r="H36" s="16">
        <f t="shared" si="7"/>
        <v>0</v>
      </c>
      <c r="I36" s="16">
        <f t="shared" si="7"/>
        <v>0</v>
      </c>
      <c r="J36" s="16">
        <f t="shared" si="7"/>
        <v>0</v>
      </c>
      <c r="K36" s="16">
        <f t="shared" si="7"/>
        <v>0</v>
      </c>
      <c r="L36" s="16">
        <f t="shared" si="7"/>
        <v>0</v>
      </c>
      <c r="M36" s="1" t="s">
        <v>0</v>
      </c>
      <c r="N36" s="1"/>
      <c r="O36" s="1"/>
      <c r="P36" s="1"/>
    </row>
    <row r="37" ht="18" customHeight="1">
      <c r="A37" s="22" t="s">
        <v>52</v>
      </c>
      <c r="B37" s="23" t="s">
        <v>53</v>
      </c>
      <c r="C37" s="24">
        <v>32.241</v>
      </c>
      <c r="D37" s="25" t="s">
        <v>26</v>
      </c>
      <c r="E37" s="26">
        <v>0</v>
      </c>
      <c r="F37" s="27">
        <f t="shared" si="4"/>
        <v>0</v>
      </c>
      <c r="G37" s="28">
        <v>0.2</v>
      </c>
      <c r="H37" s="29">
        <f t="shared" si="5"/>
        <v>0</v>
      </c>
      <c r="I37" s="1"/>
      <c r="J37" s="1"/>
      <c r="K37" s="1"/>
      <c r="L37" s="1"/>
      <c r="M37" s="1" t="s">
        <v>0</v>
      </c>
      <c r="N37" s="1"/>
      <c r="O37" s="1"/>
      <c r="P37" s="1"/>
    </row>
    <row r="38" ht="18" customHeight="1">
      <c r="A38" s="22" t="s">
        <v>54</v>
      </c>
      <c r="B38" s="23" t="s">
        <v>55</v>
      </c>
      <c r="C38" s="24">
        <v>12</v>
      </c>
      <c r="D38" s="25" t="s">
        <v>56</v>
      </c>
      <c r="E38" s="26">
        <v>0</v>
      </c>
      <c r="F38" s="27">
        <f t="shared" si="4"/>
        <v>0</v>
      </c>
      <c r="G38" s="28">
        <v>0.2</v>
      </c>
      <c r="H38" s="29">
        <f t="shared" si="5"/>
        <v>0</v>
      </c>
      <c r="I38" s="1"/>
      <c r="J38" s="1"/>
      <c r="K38" s="1"/>
      <c r="L38" s="1"/>
      <c r="M38" s="1" t="s">
        <v>0</v>
      </c>
      <c r="N38" s="1"/>
      <c r="O38" s="1"/>
      <c r="P38" s="1"/>
    </row>
    <row r="39" ht="15" customHeight="1">
      <c r="A39" s="13"/>
      <c r="B39" s="14" t="s">
        <v>11</v>
      </c>
      <c r="C39" s="13"/>
      <c r="D39" s="13"/>
      <c r="E39" s="13"/>
      <c r="F39" s="15"/>
      <c r="G39" s="1"/>
      <c r="H39" s="1"/>
      <c r="I39" s="1"/>
      <c r="J39" s="1"/>
      <c r="K39" s="1"/>
      <c r="L39" s="1"/>
      <c r="M39" s="1" t="s">
        <v>0</v>
      </c>
      <c r="N39" s="1"/>
      <c r="O39" s="1"/>
      <c r="P39" s="1"/>
    </row>
    <row r="40" ht="25.5" customHeight="1">
      <c r="A40" s="9" t="s">
        <v>57</v>
      </c>
      <c r="B40" s="10" t="s">
        <v>58</v>
      </c>
      <c r="C40" s="11"/>
      <c r="D40" s="11"/>
      <c r="E40" s="11"/>
      <c r="F40" s="12">
        <f t="shared" si="2"/>
        <v>0</v>
      </c>
      <c r="G40" s="1"/>
      <c r="H40" s="16">
        <f t="shared" si="2"/>
        <v>0</v>
      </c>
      <c r="I40" s="16">
        <f t="shared" si="2"/>
        <v>0</v>
      </c>
      <c r="J40" s="16">
        <f t="shared" si="2"/>
        <v>0</v>
      </c>
      <c r="K40" s="16">
        <f t="shared" si="2"/>
        <v>0</v>
      </c>
      <c r="L40" s="16">
        <f t="shared" si="2"/>
        <v>0</v>
      </c>
      <c r="M40" s="1" t="s">
        <v>0</v>
      </c>
      <c r="N40" s="1"/>
      <c r="O40" s="1"/>
      <c r="P40" s="1"/>
    </row>
    <row r="41" ht="21" customHeight="1">
      <c r="A41" s="17" t="s">
        <v>59</v>
      </c>
      <c r="B41" s="18" t="s">
        <v>60</v>
      </c>
      <c r="C41" s="11"/>
      <c r="D41" s="11"/>
      <c r="E41" s="11"/>
      <c r="F41" s="12">
        <f t="shared" si="1"/>
        <v>0</v>
      </c>
      <c r="G41" s="1"/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" t="s">
        <v>0</v>
      </c>
      <c r="N41" s="1"/>
      <c r="O41" s="1"/>
      <c r="P41" s="1"/>
    </row>
    <row r="42" ht="18" customHeight="1">
      <c r="A42" s="19" t="s">
        <v>61</v>
      </c>
      <c r="B42" s="20" t="s">
        <v>21</v>
      </c>
      <c r="C42" s="11"/>
      <c r="D42" s="11"/>
      <c r="E42" s="11"/>
      <c r="F42" s="12">
        <f t="shared" si="2"/>
        <v>0</v>
      </c>
      <c r="G42" s="1"/>
      <c r="H42" s="16">
        <f t="shared" si="2"/>
        <v>0</v>
      </c>
      <c r="I42" s="16">
        <f t="shared" si="2"/>
        <v>0</v>
      </c>
      <c r="J42" s="16">
        <f t="shared" si="2"/>
        <v>0</v>
      </c>
      <c r="K42" s="16">
        <f t="shared" si="2"/>
        <v>0</v>
      </c>
      <c r="L42" s="16">
        <f t="shared" si="2"/>
        <v>0</v>
      </c>
      <c r="M42" s="1" t="s">
        <v>0</v>
      </c>
      <c r="N42" s="1"/>
      <c r="O42" s="1"/>
      <c r="P42" s="1"/>
    </row>
    <row r="43" ht="18" customHeight="1">
      <c r="A43" s="21" t="s">
        <v>62</v>
      </c>
      <c r="B43" s="21" t="s">
        <v>23</v>
      </c>
      <c r="C43" s="11"/>
      <c r="D43" s="11"/>
      <c r="E43" s="11"/>
      <c r="F43" s="12">
        <f t="shared" si="3"/>
        <v>0</v>
      </c>
      <c r="G43" s="1"/>
      <c r="H43" s="16">
        <f t="shared" si="3"/>
        <v>0</v>
      </c>
      <c r="I43" s="16">
        <f t="shared" si="3"/>
        <v>0</v>
      </c>
      <c r="J43" s="16">
        <f t="shared" si="3"/>
        <v>0</v>
      </c>
      <c r="K43" s="16">
        <f t="shared" si="3"/>
        <v>0</v>
      </c>
      <c r="L43" s="16">
        <f t="shared" si="3"/>
        <v>0</v>
      </c>
      <c r="M43" s="1" t="s">
        <v>0</v>
      </c>
      <c r="N43" s="1"/>
      <c r="O43" s="1"/>
      <c r="P43" s="1"/>
    </row>
    <row r="44" ht="18" customHeight="1">
      <c r="A44" s="22" t="s">
        <v>63</v>
      </c>
      <c r="B44" s="23" t="s">
        <v>64</v>
      </c>
      <c r="C44" s="24">
        <v>45.484</v>
      </c>
      <c r="D44" s="25" t="s">
        <v>26</v>
      </c>
      <c r="E44" s="26">
        <v>0</v>
      </c>
      <c r="F44" s="27">
        <f t="shared" si="4"/>
        <v>0</v>
      </c>
      <c r="G44" s="28">
        <v>0.2</v>
      </c>
      <c r="H44" s="29">
        <f t="shared" si="5"/>
        <v>0</v>
      </c>
      <c r="I44" s="1"/>
      <c r="J44" s="1"/>
      <c r="K44" s="1"/>
      <c r="L44" s="1"/>
      <c r="M44" s="1" t="s">
        <v>0</v>
      </c>
      <c r="N44" s="1"/>
      <c r="O44" s="1"/>
      <c r="P44" s="1"/>
    </row>
    <row r="45" ht="18" customHeight="1">
      <c r="A45" s="22" t="s">
        <v>65</v>
      </c>
      <c r="B45" s="23" t="s">
        <v>28</v>
      </c>
      <c r="C45" s="24">
        <v>5</v>
      </c>
      <c r="D45" s="25" t="s">
        <v>29</v>
      </c>
      <c r="E45" s="26">
        <v>0</v>
      </c>
      <c r="F45" s="27">
        <f t="shared" si="4"/>
        <v>0</v>
      </c>
      <c r="G45" s="28">
        <v>0.2</v>
      </c>
      <c r="H45" s="29">
        <f t="shared" si="5"/>
        <v>0</v>
      </c>
      <c r="I45" s="1"/>
      <c r="J45" s="1"/>
      <c r="K45" s="1"/>
      <c r="L45" s="1"/>
      <c r="M45" s="1" t="s">
        <v>0</v>
      </c>
      <c r="N45" s="1"/>
      <c r="O45" s="1"/>
      <c r="P45" s="1"/>
    </row>
    <row r="46" ht="18" customHeight="1">
      <c r="A46" s="22" t="s">
        <v>66</v>
      </c>
      <c r="B46" s="23" t="s">
        <v>31</v>
      </c>
      <c r="C46" s="24">
        <v>20</v>
      </c>
      <c r="D46" s="25" t="s">
        <v>26</v>
      </c>
      <c r="E46" s="26">
        <v>0</v>
      </c>
      <c r="F46" s="27">
        <f t="shared" si="4"/>
        <v>0</v>
      </c>
      <c r="G46" s="28">
        <v>0.2</v>
      </c>
      <c r="H46" s="29">
        <f t="shared" si="5"/>
        <v>0</v>
      </c>
      <c r="I46" s="1"/>
      <c r="J46" s="1"/>
      <c r="K46" s="1"/>
      <c r="L46" s="1"/>
      <c r="M46" s="1" t="s">
        <v>0</v>
      </c>
      <c r="N46" s="1"/>
      <c r="O46" s="1"/>
      <c r="P46" s="1"/>
    </row>
    <row r="47" ht="18" customHeight="1">
      <c r="A47" s="19" t="s">
        <v>67</v>
      </c>
      <c r="B47" s="20" t="s">
        <v>68</v>
      </c>
      <c r="C47" s="11"/>
      <c r="D47" s="11"/>
      <c r="E47" s="11"/>
      <c r="F47" s="12">
        <f t="shared" si="2"/>
        <v>0</v>
      </c>
      <c r="G47" s="1"/>
      <c r="H47" s="16">
        <f t="shared" si="2"/>
        <v>0</v>
      </c>
      <c r="I47" s="16">
        <f t="shared" si="2"/>
        <v>0</v>
      </c>
      <c r="J47" s="16">
        <f t="shared" si="2"/>
        <v>0</v>
      </c>
      <c r="K47" s="16">
        <f t="shared" si="2"/>
        <v>0</v>
      </c>
      <c r="L47" s="16">
        <f t="shared" si="2"/>
        <v>0</v>
      </c>
      <c r="M47" s="1" t="s">
        <v>0</v>
      </c>
      <c r="N47" s="1"/>
      <c r="O47" s="1"/>
      <c r="P47" s="1"/>
    </row>
    <row r="48" ht="18" customHeight="1">
      <c r="A48" s="21" t="s">
        <v>69</v>
      </c>
      <c r="B48" s="21" t="s">
        <v>23</v>
      </c>
      <c r="C48" s="11"/>
      <c r="D48" s="11"/>
      <c r="E48" s="11"/>
      <c r="F48" s="12">
        <f t="shared" si="2"/>
        <v>0</v>
      </c>
      <c r="G48" s="1"/>
      <c r="H48" s="16">
        <f t="shared" si="2"/>
        <v>0</v>
      </c>
      <c r="I48" s="16">
        <f t="shared" si="2"/>
        <v>0</v>
      </c>
      <c r="J48" s="16">
        <f t="shared" si="2"/>
        <v>0</v>
      </c>
      <c r="K48" s="16">
        <f t="shared" si="2"/>
        <v>0</v>
      </c>
      <c r="L48" s="16">
        <f t="shared" si="2"/>
        <v>0</v>
      </c>
      <c r="M48" s="1" t="s">
        <v>0</v>
      </c>
      <c r="N48" s="1"/>
      <c r="O48" s="1"/>
      <c r="P48" s="1"/>
    </row>
    <row r="49" ht="18" customHeight="1">
      <c r="A49" s="22" t="s">
        <v>70</v>
      </c>
      <c r="B49" s="23" t="s">
        <v>71</v>
      </c>
      <c r="C49" s="24">
        <v>8.4</v>
      </c>
      <c r="D49" s="25" t="s">
        <v>26</v>
      </c>
      <c r="E49" s="26">
        <v>0</v>
      </c>
      <c r="F49" s="27">
        <f t="shared" si="4"/>
        <v>0</v>
      </c>
      <c r="G49" s="28">
        <v>0.2</v>
      </c>
      <c r="H49" s="29">
        <f t="shared" si="5"/>
        <v>0</v>
      </c>
      <c r="I49" s="1"/>
      <c r="J49" s="1"/>
      <c r="K49" s="1"/>
      <c r="L49" s="1"/>
      <c r="M49" s="1" t="s">
        <v>0</v>
      </c>
      <c r="N49" s="1"/>
      <c r="O49" s="1"/>
      <c r="P49" s="1"/>
    </row>
    <row r="50" ht="18" customHeight="1">
      <c r="A50" s="19" t="s">
        <v>72</v>
      </c>
      <c r="B50" s="20" t="s">
        <v>38</v>
      </c>
      <c r="C50" s="11"/>
      <c r="D50" s="11"/>
      <c r="E50" s="11"/>
      <c r="F50" s="12">
        <f t="shared" si="2"/>
        <v>0</v>
      </c>
      <c r="G50" s="1"/>
      <c r="H50" s="16">
        <f t="shared" si="2"/>
        <v>0</v>
      </c>
      <c r="I50" s="16">
        <f t="shared" si="2"/>
        <v>0</v>
      </c>
      <c r="J50" s="16">
        <f t="shared" si="2"/>
        <v>0</v>
      </c>
      <c r="K50" s="16">
        <f t="shared" si="2"/>
        <v>0</v>
      </c>
      <c r="L50" s="16">
        <f t="shared" si="2"/>
        <v>0</v>
      </c>
      <c r="M50" s="1" t="s">
        <v>0</v>
      </c>
      <c r="N50" s="1"/>
      <c r="O50" s="1"/>
      <c r="P50" s="1"/>
    </row>
    <row r="51" ht="18" customHeight="1">
      <c r="A51" s="21" t="s">
        <v>73</v>
      </c>
      <c r="B51" s="21" t="s">
        <v>23</v>
      </c>
      <c r="C51" s="11"/>
      <c r="D51" s="11"/>
      <c r="E51" s="11"/>
      <c r="F51" s="12">
        <f t="shared" si="2"/>
        <v>0</v>
      </c>
      <c r="G51" s="1"/>
      <c r="H51" s="16">
        <f t="shared" si="2"/>
        <v>0</v>
      </c>
      <c r="I51" s="16">
        <f t="shared" si="2"/>
        <v>0</v>
      </c>
      <c r="J51" s="16">
        <f t="shared" si="2"/>
        <v>0</v>
      </c>
      <c r="K51" s="16">
        <f t="shared" si="2"/>
        <v>0</v>
      </c>
      <c r="L51" s="16">
        <f t="shared" si="2"/>
        <v>0</v>
      </c>
      <c r="M51" s="1" t="s">
        <v>0</v>
      </c>
      <c r="N51" s="1"/>
      <c r="O51" s="1"/>
      <c r="P51" s="1"/>
    </row>
    <row r="52" ht="18" customHeight="1">
      <c r="A52" s="22" t="s">
        <v>74</v>
      </c>
      <c r="B52" s="23" t="s">
        <v>41</v>
      </c>
      <c r="C52" s="24">
        <v>181.164</v>
      </c>
      <c r="D52" s="25" t="s">
        <v>26</v>
      </c>
      <c r="E52" s="26">
        <v>0</v>
      </c>
      <c r="F52" s="27">
        <f t="shared" si="4"/>
        <v>0</v>
      </c>
      <c r="G52" s="28">
        <v>0.2</v>
      </c>
      <c r="H52" s="29">
        <f t="shared" si="5"/>
        <v>0</v>
      </c>
      <c r="I52" s="1"/>
      <c r="J52" s="1"/>
      <c r="K52" s="1"/>
      <c r="L52" s="1"/>
      <c r="M52" s="1" t="s">
        <v>0</v>
      </c>
      <c r="N52" s="1"/>
      <c r="O52" s="1"/>
      <c r="P52" s="1"/>
    </row>
    <row r="53" ht="15" customHeight="1">
      <c r="A53" s="13"/>
      <c r="B53" s="14" t="s">
        <v>11</v>
      </c>
      <c r="C53" s="13"/>
      <c r="D53" s="13"/>
      <c r="E53" s="13"/>
      <c r="F53" s="15"/>
      <c r="G53" s="1"/>
      <c r="H53" s="1"/>
      <c r="I53" s="1"/>
      <c r="J53" s="1"/>
      <c r="K53" s="1"/>
      <c r="L53" s="1"/>
      <c r="M53" s="1" t="s">
        <v>0</v>
      </c>
      <c r="N53" s="1"/>
      <c r="O53" s="1"/>
      <c r="P53" s="1"/>
    </row>
    <row r="54" ht="25.5" customHeight="1">
      <c r="A54" s="9" t="s">
        <v>75</v>
      </c>
      <c r="B54" s="10" t="s">
        <v>76</v>
      </c>
      <c r="C54" s="11"/>
      <c r="D54" s="11"/>
      <c r="E54" s="11"/>
      <c r="F54" s="12">
        <f t="shared" si="2"/>
        <v>0</v>
      </c>
      <c r="G54" s="1"/>
      <c r="H54" s="16">
        <f t="shared" si="2"/>
        <v>0</v>
      </c>
      <c r="I54" s="16">
        <f t="shared" si="2"/>
        <v>0</v>
      </c>
      <c r="J54" s="16">
        <f t="shared" si="2"/>
        <v>0</v>
      </c>
      <c r="K54" s="16">
        <f t="shared" si="2"/>
        <v>0</v>
      </c>
      <c r="L54" s="16">
        <f t="shared" si="2"/>
        <v>0</v>
      </c>
      <c r="M54" s="1" t="s">
        <v>0</v>
      </c>
      <c r="N54" s="1"/>
      <c r="O54" s="1"/>
      <c r="P54" s="1"/>
    </row>
    <row r="55" ht="21" customHeight="1">
      <c r="A55" s="17" t="s">
        <v>77</v>
      </c>
      <c r="B55" s="18" t="s">
        <v>78</v>
      </c>
      <c r="C55" s="11"/>
      <c r="D55" s="11"/>
      <c r="E55" s="11"/>
      <c r="F55" s="12">
        <f t="shared" si="8" ref="F55:L55">F56+F62+F65+F69+F72+F75</f>
        <v>0</v>
      </c>
      <c r="G55" s="1"/>
      <c r="H55" s="16">
        <f t="shared" si="8"/>
        <v>0</v>
      </c>
      <c r="I55" s="16">
        <f t="shared" si="8"/>
        <v>0</v>
      </c>
      <c r="J55" s="16">
        <f t="shared" si="8"/>
        <v>0</v>
      </c>
      <c r="K55" s="16">
        <f t="shared" si="8"/>
        <v>0</v>
      </c>
      <c r="L55" s="16">
        <f t="shared" si="8"/>
        <v>0</v>
      </c>
      <c r="M55" s="1" t="s">
        <v>0</v>
      </c>
      <c r="N55" s="1"/>
      <c r="O55" s="1"/>
      <c r="P55" s="1"/>
    </row>
    <row r="56" ht="18" customHeight="1">
      <c r="A56" s="19" t="s">
        <v>79</v>
      </c>
      <c r="B56" s="20" t="s">
        <v>21</v>
      </c>
      <c r="C56" s="11"/>
      <c r="D56" s="11"/>
      <c r="E56" s="11"/>
      <c r="F56" s="12">
        <f t="shared" si="2"/>
        <v>0</v>
      </c>
      <c r="G56" s="1"/>
      <c r="H56" s="16">
        <f t="shared" si="2"/>
        <v>0</v>
      </c>
      <c r="I56" s="16">
        <f t="shared" si="2"/>
        <v>0</v>
      </c>
      <c r="J56" s="16">
        <f t="shared" si="2"/>
        <v>0</v>
      </c>
      <c r="K56" s="16">
        <f t="shared" si="2"/>
        <v>0</v>
      </c>
      <c r="L56" s="16">
        <f t="shared" si="2"/>
        <v>0</v>
      </c>
      <c r="M56" s="1" t="s">
        <v>0</v>
      </c>
      <c r="N56" s="1"/>
      <c r="O56" s="1"/>
      <c r="P56" s="1"/>
    </row>
    <row r="57" ht="18" customHeight="1">
      <c r="A57" s="21" t="s">
        <v>80</v>
      </c>
      <c r="B57" s="21" t="s">
        <v>46</v>
      </c>
      <c r="C57" s="11"/>
      <c r="D57" s="11"/>
      <c r="E57" s="11"/>
      <c r="F57" s="12">
        <f t="shared" si="9" ref="F57:L137">F58+F59+F60+F61</f>
        <v>0</v>
      </c>
      <c r="G57" s="1"/>
      <c r="H57" s="16">
        <f t="shared" si="9"/>
        <v>0</v>
      </c>
      <c r="I57" s="16">
        <f t="shared" si="9"/>
        <v>0</v>
      </c>
      <c r="J57" s="16">
        <f t="shared" si="9"/>
        <v>0</v>
      </c>
      <c r="K57" s="16">
        <f t="shared" si="9"/>
        <v>0</v>
      </c>
      <c r="L57" s="16">
        <f t="shared" si="9"/>
        <v>0</v>
      </c>
      <c r="M57" s="1" t="s">
        <v>0</v>
      </c>
      <c r="N57" s="1"/>
      <c r="O57" s="1"/>
      <c r="P57" s="1"/>
    </row>
    <row r="58" ht="18" customHeight="1">
      <c r="A58" s="22" t="s">
        <v>81</v>
      </c>
      <c r="B58" s="23" t="s">
        <v>25</v>
      </c>
      <c r="C58" s="24">
        <v>17.408</v>
      </c>
      <c r="D58" s="25" t="s">
        <v>26</v>
      </c>
      <c r="E58" s="26">
        <v>0</v>
      </c>
      <c r="F58" s="27">
        <f t="shared" si="4"/>
        <v>0</v>
      </c>
      <c r="G58" s="28">
        <v>0.2</v>
      </c>
      <c r="H58" s="29">
        <f t="shared" si="5"/>
        <v>0</v>
      </c>
      <c r="I58" s="1"/>
      <c r="J58" s="1"/>
      <c r="K58" s="1"/>
      <c r="L58" s="1"/>
      <c r="M58" s="1" t="s">
        <v>0</v>
      </c>
      <c r="N58" s="1"/>
      <c r="O58" s="1"/>
      <c r="P58" s="1"/>
    </row>
    <row r="59" ht="18" customHeight="1">
      <c r="A59" s="22" t="s">
        <v>82</v>
      </c>
      <c r="B59" s="23" t="s">
        <v>83</v>
      </c>
      <c r="C59" s="24">
        <v>14</v>
      </c>
      <c r="D59" s="25" t="s">
        <v>26</v>
      </c>
      <c r="E59" s="26">
        <v>0</v>
      </c>
      <c r="F59" s="27">
        <f t="shared" si="4"/>
        <v>0</v>
      </c>
      <c r="G59" s="28">
        <v>0.2</v>
      </c>
      <c r="H59" s="29">
        <f t="shared" si="5"/>
        <v>0</v>
      </c>
      <c r="I59" s="1"/>
      <c r="J59" s="1"/>
      <c r="K59" s="1"/>
      <c r="L59" s="1"/>
      <c r="M59" s="1" t="s">
        <v>0</v>
      </c>
      <c r="N59" s="1"/>
      <c r="O59" s="1"/>
      <c r="P59" s="1"/>
    </row>
    <row r="60" ht="18" customHeight="1">
      <c r="A60" s="22" t="s">
        <v>84</v>
      </c>
      <c r="B60" s="23" t="s">
        <v>31</v>
      </c>
      <c r="C60" s="24">
        <v>10.36</v>
      </c>
      <c r="D60" s="25" t="s">
        <v>26</v>
      </c>
      <c r="E60" s="26">
        <v>0</v>
      </c>
      <c r="F60" s="27">
        <f t="shared" si="4"/>
        <v>0</v>
      </c>
      <c r="G60" s="28">
        <v>0.2</v>
      </c>
      <c r="H60" s="29">
        <f t="shared" si="5"/>
        <v>0</v>
      </c>
      <c r="I60" s="1"/>
      <c r="J60" s="1"/>
      <c r="K60" s="1"/>
      <c r="L60" s="1"/>
      <c r="M60" s="1" t="s">
        <v>0</v>
      </c>
      <c r="N60" s="1"/>
      <c r="O60" s="1"/>
      <c r="P60" s="1"/>
    </row>
    <row r="61" ht="18" customHeight="1">
      <c r="A61" s="22" t="s">
        <v>85</v>
      </c>
      <c r="B61" s="23" t="s">
        <v>28</v>
      </c>
      <c r="C61" s="24">
        <v>1</v>
      </c>
      <c r="D61" s="25" t="s">
        <v>29</v>
      </c>
      <c r="E61" s="26">
        <v>0</v>
      </c>
      <c r="F61" s="27">
        <f t="shared" si="4"/>
        <v>0</v>
      </c>
      <c r="G61" s="28">
        <v>0.2</v>
      </c>
      <c r="H61" s="29">
        <f t="shared" si="5"/>
        <v>0</v>
      </c>
      <c r="I61" s="1"/>
      <c r="J61" s="1"/>
      <c r="K61" s="1"/>
      <c r="L61" s="1"/>
      <c r="M61" s="1" t="s">
        <v>0</v>
      </c>
      <c r="N61" s="1"/>
      <c r="O61" s="1"/>
      <c r="P61" s="1"/>
    </row>
    <row r="62" ht="18" customHeight="1">
      <c r="A62" s="19" t="s">
        <v>86</v>
      </c>
      <c r="B62" s="20" t="s">
        <v>33</v>
      </c>
      <c r="C62" s="11"/>
      <c r="D62" s="11"/>
      <c r="E62" s="11"/>
      <c r="F62" s="12">
        <f t="shared" si="2"/>
        <v>0</v>
      </c>
      <c r="G62" s="1"/>
      <c r="H62" s="16">
        <f t="shared" si="2"/>
        <v>0</v>
      </c>
      <c r="I62" s="16">
        <f t="shared" si="2"/>
        <v>0</v>
      </c>
      <c r="J62" s="16">
        <f t="shared" si="2"/>
        <v>0</v>
      </c>
      <c r="K62" s="16">
        <f t="shared" si="2"/>
        <v>0</v>
      </c>
      <c r="L62" s="16">
        <f t="shared" si="2"/>
        <v>0</v>
      </c>
      <c r="M62" s="1" t="s">
        <v>0</v>
      </c>
      <c r="N62" s="1"/>
      <c r="O62" s="1"/>
      <c r="P62" s="1"/>
    </row>
    <row r="63" ht="18" customHeight="1">
      <c r="A63" s="21" t="s">
        <v>87</v>
      </c>
      <c r="B63" s="21" t="s">
        <v>46</v>
      </c>
      <c r="C63" s="11"/>
      <c r="D63" s="11"/>
      <c r="E63" s="11"/>
      <c r="F63" s="12">
        <f t="shared" si="2"/>
        <v>0</v>
      </c>
      <c r="G63" s="1"/>
      <c r="H63" s="16">
        <f t="shared" si="2"/>
        <v>0</v>
      </c>
      <c r="I63" s="16">
        <f t="shared" si="2"/>
        <v>0</v>
      </c>
      <c r="J63" s="16">
        <f t="shared" si="2"/>
        <v>0</v>
      </c>
      <c r="K63" s="16">
        <f t="shared" si="2"/>
        <v>0</v>
      </c>
      <c r="L63" s="16">
        <f t="shared" si="2"/>
        <v>0</v>
      </c>
      <c r="M63" s="1" t="s">
        <v>0</v>
      </c>
      <c r="N63" s="1"/>
      <c r="O63" s="1"/>
      <c r="P63" s="1"/>
    </row>
    <row r="64" ht="18" customHeight="1">
      <c r="A64" s="22" t="s">
        <v>88</v>
      </c>
      <c r="B64" s="23" t="s">
        <v>36</v>
      </c>
      <c r="C64" s="24">
        <v>18.225</v>
      </c>
      <c r="D64" s="25" t="s">
        <v>26</v>
      </c>
      <c r="E64" s="26">
        <v>0</v>
      </c>
      <c r="F64" s="27">
        <f t="shared" si="4"/>
        <v>0</v>
      </c>
      <c r="G64" s="28">
        <v>0.2</v>
      </c>
      <c r="H64" s="29">
        <f t="shared" si="5"/>
        <v>0</v>
      </c>
      <c r="I64" s="1"/>
      <c r="J64" s="1"/>
      <c r="K64" s="1"/>
      <c r="L64" s="1"/>
      <c r="M64" s="1" t="s">
        <v>0</v>
      </c>
      <c r="N64" s="1"/>
      <c r="O64" s="1"/>
      <c r="P64" s="1"/>
    </row>
    <row r="65" ht="18" customHeight="1">
      <c r="A65" s="19" t="s">
        <v>89</v>
      </c>
      <c r="B65" s="20" t="s">
        <v>68</v>
      </c>
      <c r="C65" s="11"/>
      <c r="D65" s="11"/>
      <c r="E65" s="11"/>
      <c r="F65" s="12">
        <f t="shared" si="2"/>
        <v>0</v>
      </c>
      <c r="G65" s="1"/>
      <c r="H65" s="16">
        <f t="shared" si="2"/>
        <v>0</v>
      </c>
      <c r="I65" s="16">
        <f t="shared" si="2"/>
        <v>0</v>
      </c>
      <c r="J65" s="16">
        <f t="shared" si="2"/>
        <v>0</v>
      </c>
      <c r="K65" s="16">
        <f t="shared" si="2"/>
        <v>0</v>
      </c>
      <c r="L65" s="16">
        <f t="shared" si="2"/>
        <v>0</v>
      </c>
      <c r="M65" s="1" t="s">
        <v>0</v>
      </c>
      <c r="N65" s="1"/>
      <c r="O65" s="1"/>
      <c r="P65" s="1"/>
    </row>
    <row r="66" ht="18" customHeight="1">
      <c r="A66" s="21" t="s">
        <v>90</v>
      </c>
      <c r="B66" s="21" t="s">
        <v>46</v>
      </c>
      <c r="C66" s="11"/>
      <c r="D66" s="11"/>
      <c r="E66" s="11"/>
      <c r="F66" s="12">
        <f t="shared" si="7"/>
        <v>0</v>
      </c>
      <c r="G66" s="1"/>
      <c r="H66" s="16">
        <f t="shared" si="7"/>
        <v>0</v>
      </c>
      <c r="I66" s="16">
        <f t="shared" si="7"/>
        <v>0</v>
      </c>
      <c r="J66" s="16">
        <f t="shared" si="7"/>
        <v>0</v>
      </c>
      <c r="K66" s="16">
        <f t="shared" si="7"/>
        <v>0</v>
      </c>
      <c r="L66" s="16">
        <f t="shared" si="7"/>
        <v>0</v>
      </c>
      <c r="M66" s="1" t="s">
        <v>0</v>
      </c>
      <c r="N66" s="1"/>
      <c r="O66" s="1"/>
      <c r="P66" s="1"/>
    </row>
    <row r="67" ht="18" customHeight="1">
      <c r="A67" s="22" t="s">
        <v>91</v>
      </c>
      <c r="B67" s="23" t="s">
        <v>71</v>
      </c>
      <c r="C67" s="24">
        <v>12.6</v>
      </c>
      <c r="D67" s="25" t="s">
        <v>26</v>
      </c>
      <c r="E67" s="26">
        <v>0</v>
      </c>
      <c r="F67" s="27">
        <f t="shared" si="4"/>
        <v>0</v>
      </c>
      <c r="G67" s="28">
        <v>0.2</v>
      </c>
      <c r="H67" s="29">
        <f t="shared" si="5"/>
        <v>0</v>
      </c>
      <c r="I67" s="1"/>
      <c r="J67" s="1"/>
      <c r="K67" s="1"/>
      <c r="L67" s="1"/>
      <c r="M67" s="1" t="s">
        <v>0</v>
      </c>
      <c r="N67" s="1"/>
      <c r="O67" s="1"/>
      <c r="P67" s="1"/>
    </row>
    <row r="68" ht="18" customHeight="1">
      <c r="A68" s="22" t="s">
        <v>92</v>
      </c>
      <c r="B68" s="23" t="s">
        <v>93</v>
      </c>
      <c r="C68" s="24">
        <v>14</v>
      </c>
      <c r="D68" s="25" t="s">
        <v>26</v>
      </c>
      <c r="E68" s="26">
        <v>0</v>
      </c>
      <c r="F68" s="27">
        <f t="shared" si="4"/>
        <v>0</v>
      </c>
      <c r="G68" s="28">
        <v>0.2</v>
      </c>
      <c r="H68" s="29">
        <f t="shared" si="5"/>
        <v>0</v>
      </c>
      <c r="I68" s="1"/>
      <c r="J68" s="1"/>
      <c r="K68" s="1"/>
      <c r="L68" s="1"/>
      <c r="M68" s="1" t="s">
        <v>0</v>
      </c>
      <c r="N68" s="1"/>
      <c r="O68" s="1"/>
      <c r="P68" s="1"/>
    </row>
    <row r="69" ht="18" customHeight="1">
      <c r="A69" s="19" t="s">
        <v>94</v>
      </c>
      <c r="B69" s="20" t="s">
        <v>38</v>
      </c>
      <c r="C69" s="11"/>
      <c r="D69" s="11"/>
      <c r="E69" s="11"/>
      <c r="F69" s="12">
        <f t="shared" si="2"/>
        <v>0</v>
      </c>
      <c r="G69" s="1"/>
      <c r="H69" s="16">
        <f t="shared" si="2"/>
        <v>0</v>
      </c>
      <c r="I69" s="16">
        <f t="shared" si="2"/>
        <v>0</v>
      </c>
      <c r="J69" s="16">
        <f t="shared" si="2"/>
        <v>0</v>
      </c>
      <c r="K69" s="16">
        <f t="shared" si="2"/>
        <v>0</v>
      </c>
      <c r="L69" s="16">
        <f t="shared" si="2"/>
        <v>0</v>
      </c>
      <c r="M69" s="1" t="s">
        <v>0</v>
      </c>
      <c r="N69" s="1"/>
      <c r="O69" s="1"/>
      <c r="P69" s="1"/>
    </row>
    <row r="70" ht="18" customHeight="1">
      <c r="A70" s="21" t="s">
        <v>95</v>
      </c>
      <c r="B70" s="21" t="s">
        <v>46</v>
      </c>
      <c r="C70" s="11"/>
      <c r="D70" s="11"/>
      <c r="E70" s="11"/>
      <c r="F70" s="12">
        <f t="shared" si="2"/>
        <v>0</v>
      </c>
      <c r="G70" s="1"/>
      <c r="H70" s="16">
        <f t="shared" si="2"/>
        <v>0</v>
      </c>
      <c r="I70" s="16">
        <f t="shared" si="2"/>
        <v>0</v>
      </c>
      <c r="J70" s="16">
        <f t="shared" si="2"/>
        <v>0</v>
      </c>
      <c r="K70" s="16">
        <f t="shared" si="2"/>
        <v>0</v>
      </c>
      <c r="L70" s="16">
        <f t="shared" si="2"/>
        <v>0</v>
      </c>
      <c r="M70" s="1" t="s">
        <v>0</v>
      </c>
      <c r="N70" s="1"/>
      <c r="O70" s="1"/>
      <c r="P70" s="1"/>
    </row>
    <row r="71" ht="18" customHeight="1">
      <c r="A71" s="22" t="s">
        <v>96</v>
      </c>
      <c r="B71" s="23" t="s">
        <v>41</v>
      </c>
      <c r="C71" s="24">
        <v>170.935</v>
      </c>
      <c r="D71" s="25" t="s">
        <v>26</v>
      </c>
      <c r="E71" s="26">
        <v>0</v>
      </c>
      <c r="F71" s="27">
        <f t="shared" si="4"/>
        <v>0</v>
      </c>
      <c r="G71" s="28">
        <v>0.2</v>
      </c>
      <c r="H71" s="29">
        <f t="shared" si="5"/>
        <v>0</v>
      </c>
      <c r="I71" s="1"/>
      <c r="J71" s="1"/>
      <c r="K71" s="1"/>
      <c r="L71" s="1"/>
      <c r="M71" s="1" t="s">
        <v>0</v>
      </c>
      <c r="N71" s="1"/>
      <c r="O71" s="1"/>
      <c r="P71" s="1"/>
    </row>
    <row r="72" ht="18" customHeight="1">
      <c r="A72" s="19" t="s">
        <v>97</v>
      </c>
      <c r="B72" s="20" t="s">
        <v>98</v>
      </c>
      <c r="C72" s="11"/>
      <c r="D72" s="11"/>
      <c r="E72" s="11"/>
      <c r="F72" s="12">
        <f t="shared" si="2"/>
        <v>0</v>
      </c>
      <c r="G72" s="1"/>
      <c r="H72" s="16">
        <f t="shared" si="2"/>
        <v>0</v>
      </c>
      <c r="I72" s="16">
        <f t="shared" si="2"/>
        <v>0</v>
      </c>
      <c r="J72" s="16">
        <f t="shared" si="2"/>
        <v>0</v>
      </c>
      <c r="K72" s="16">
        <f t="shared" si="2"/>
        <v>0</v>
      </c>
      <c r="L72" s="16">
        <f t="shared" si="2"/>
        <v>0</v>
      </c>
      <c r="M72" s="1" t="s">
        <v>0</v>
      </c>
      <c r="N72" s="1"/>
      <c r="O72" s="1"/>
      <c r="P72" s="1"/>
    </row>
    <row r="73" ht="18" customHeight="1">
      <c r="A73" s="21" t="s">
        <v>99</v>
      </c>
      <c r="B73" s="21" t="s">
        <v>46</v>
      </c>
      <c r="C73" s="11"/>
      <c r="D73" s="11"/>
      <c r="E73" s="11"/>
      <c r="F73" s="12">
        <f t="shared" si="2"/>
        <v>0</v>
      </c>
      <c r="G73" s="1"/>
      <c r="H73" s="16">
        <f t="shared" si="2"/>
        <v>0</v>
      </c>
      <c r="I73" s="16">
        <f t="shared" si="2"/>
        <v>0</v>
      </c>
      <c r="J73" s="16">
        <f t="shared" si="2"/>
        <v>0</v>
      </c>
      <c r="K73" s="16">
        <f t="shared" si="2"/>
        <v>0</v>
      </c>
      <c r="L73" s="16">
        <f t="shared" si="2"/>
        <v>0</v>
      </c>
      <c r="M73" s="1" t="s">
        <v>0</v>
      </c>
      <c r="N73" s="1"/>
      <c r="O73" s="1"/>
      <c r="P73" s="1"/>
    </row>
    <row r="74" ht="18" customHeight="1">
      <c r="A74" s="22" t="s">
        <v>100</v>
      </c>
      <c r="B74" s="23" t="s">
        <v>101</v>
      </c>
      <c r="C74" s="24">
        <v>2.48</v>
      </c>
      <c r="D74" s="25" t="s">
        <v>26</v>
      </c>
      <c r="E74" s="26">
        <v>0</v>
      </c>
      <c r="F74" s="27">
        <f t="shared" si="4"/>
        <v>0</v>
      </c>
      <c r="G74" s="28">
        <v>0.2</v>
      </c>
      <c r="H74" s="29">
        <f t="shared" si="5"/>
        <v>0</v>
      </c>
      <c r="I74" s="1"/>
      <c r="J74" s="1"/>
      <c r="K74" s="1"/>
      <c r="L74" s="1"/>
      <c r="M74" s="1" t="s">
        <v>0</v>
      </c>
      <c r="N74" s="1"/>
      <c r="O74" s="1"/>
      <c r="P74" s="1"/>
    </row>
    <row r="75" ht="18" customHeight="1">
      <c r="A75" s="19" t="s">
        <v>102</v>
      </c>
      <c r="B75" s="20" t="s">
        <v>103</v>
      </c>
      <c r="C75" s="11"/>
      <c r="D75" s="11"/>
      <c r="E75" s="11"/>
      <c r="F75" s="12">
        <f t="shared" si="2"/>
        <v>0</v>
      </c>
      <c r="G75" s="1"/>
      <c r="H75" s="16">
        <f t="shared" si="2"/>
        <v>0</v>
      </c>
      <c r="I75" s="16">
        <f t="shared" si="2"/>
        <v>0</v>
      </c>
      <c r="J75" s="16">
        <f t="shared" si="2"/>
        <v>0</v>
      </c>
      <c r="K75" s="16">
        <f t="shared" si="2"/>
        <v>0</v>
      </c>
      <c r="L75" s="16">
        <f t="shared" si="2"/>
        <v>0</v>
      </c>
      <c r="M75" s="1" t="s">
        <v>0</v>
      </c>
      <c r="N75" s="1"/>
      <c r="O75" s="1"/>
      <c r="P75" s="1"/>
    </row>
    <row r="76" ht="18" customHeight="1">
      <c r="A76" s="21" t="s">
        <v>104</v>
      </c>
      <c r="B76" s="21" t="s">
        <v>46</v>
      </c>
      <c r="C76" s="11"/>
      <c r="D76" s="11"/>
      <c r="E76" s="11"/>
      <c r="F76" s="12">
        <f t="shared" si="2"/>
        <v>0</v>
      </c>
      <c r="G76" s="1"/>
      <c r="H76" s="16">
        <f t="shared" si="2"/>
        <v>0</v>
      </c>
      <c r="I76" s="16">
        <f t="shared" si="2"/>
        <v>0</v>
      </c>
      <c r="J76" s="16">
        <f t="shared" si="2"/>
        <v>0</v>
      </c>
      <c r="K76" s="16">
        <f t="shared" si="2"/>
        <v>0</v>
      </c>
      <c r="L76" s="16">
        <f t="shared" si="2"/>
        <v>0</v>
      </c>
      <c r="M76" s="1" t="s">
        <v>0</v>
      </c>
      <c r="N76" s="1"/>
      <c r="O76" s="1"/>
      <c r="P76" s="1"/>
    </row>
    <row r="77" ht="18" customHeight="1">
      <c r="A77" s="22" t="s">
        <v>105</v>
      </c>
      <c r="B77" s="23" t="s">
        <v>106</v>
      </c>
      <c r="C77" s="24">
        <v>5.497</v>
      </c>
      <c r="D77" s="25" t="s">
        <v>26</v>
      </c>
      <c r="E77" s="26">
        <v>0</v>
      </c>
      <c r="F77" s="27">
        <f t="shared" si="4"/>
        <v>0</v>
      </c>
      <c r="G77" s="28">
        <v>0.2</v>
      </c>
      <c r="H77" s="29">
        <f t="shared" si="5"/>
        <v>0</v>
      </c>
      <c r="I77" s="1"/>
      <c r="J77" s="1"/>
      <c r="K77" s="1"/>
      <c r="L77" s="1"/>
      <c r="M77" s="1" t="s">
        <v>0</v>
      </c>
      <c r="N77" s="1"/>
      <c r="O77" s="1"/>
      <c r="P77" s="1"/>
    </row>
    <row r="78" ht="15" customHeight="1">
      <c r="A78" s="13"/>
      <c r="B78" s="14" t="s">
        <v>11</v>
      </c>
      <c r="C78" s="13"/>
      <c r="D78" s="13"/>
      <c r="E78" s="13"/>
      <c r="F78" s="15"/>
      <c r="G78" s="1"/>
      <c r="H78" s="1"/>
      <c r="I78" s="1"/>
      <c r="J78" s="1"/>
      <c r="K78" s="1"/>
      <c r="L78" s="1"/>
      <c r="M78" s="1" t="s">
        <v>0</v>
      </c>
      <c r="N78" s="1"/>
      <c r="O78" s="1"/>
      <c r="P78" s="1"/>
    </row>
    <row r="79" ht="25.5" customHeight="1">
      <c r="A79" s="9" t="s">
        <v>107</v>
      </c>
      <c r="B79" s="10" t="s">
        <v>108</v>
      </c>
      <c r="C79" s="11"/>
      <c r="D79" s="11"/>
      <c r="E79" s="11"/>
      <c r="F79" s="12">
        <f t="shared" si="2"/>
        <v>0</v>
      </c>
      <c r="G79" s="1"/>
      <c r="H79" s="16">
        <f t="shared" si="2"/>
        <v>0</v>
      </c>
      <c r="I79" s="16">
        <f t="shared" si="2"/>
        <v>0</v>
      </c>
      <c r="J79" s="16">
        <f t="shared" si="2"/>
        <v>0</v>
      </c>
      <c r="K79" s="16">
        <f t="shared" si="2"/>
        <v>0</v>
      </c>
      <c r="L79" s="16">
        <f t="shared" si="2"/>
        <v>0</v>
      </c>
      <c r="M79" s="1" t="s">
        <v>0</v>
      </c>
      <c r="N79" s="1"/>
      <c r="O79" s="1"/>
      <c r="P79" s="1"/>
    </row>
    <row r="80" ht="21" customHeight="1">
      <c r="A80" s="17" t="s">
        <v>109</v>
      </c>
      <c r="B80" s="18" t="s">
        <v>110</v>
      </c>
      <c r="C80" s="11"/>
      <c r="D80" s="11"/>
      <c r="E80" s="11"/>
      <c r="F80" s="12">
        <f t="shared" si="10" ref="F80:L80">F81+F94+F99+F102+F107+F110</f>
        <v>0</v>
      </c>
      <c r="G80" s="1"/>
      <c r="H80" s="16">
        <f t="shared" si="10"/>
        <v>0</v>
      </c>
      <c r="I80" s="16">
        <f t="shared" si="10"/>
        <v>0</v>
      </c>
      <c r="J80" s="16">
        <f t="shared" si="10"/>
        <v>0</v>
      </c>
      <c r="K80" s="16">
        <f t="shared" si="10"/>
        <v>0</v>
      </c>
      <c r="L80" s="16">
        <f t="shared" si="10"/>
        <v>0</v>
      </c>
      <c r="M80" s="1" t="s">
        <v>0</v>
      </c>
      <c r="N80" s="1"/>
      <c r="O80" s="1"/>
      <c r="P80" s="1"/>
    </row>
    <row r="81" ht="18" customHeight="1">
      <c r="A81" s="19" t="s">
        <v>111</v>
      </c>
      <c r="B81" s="20" t="s">
        <v>21</v>
      </c>
      <c r="C81" s="11"/>
      <c r="D81" s="11"/>
      <c r="E81" s="11"/>
      <c r="F81" s="12">
        <f t="shared" si="11" ref="F81:L81">F82+F89</f>
        <v>0</v>
      </c>
      <c r="G81" s="1"/>
      <c r="H81" s="16">
        <f t="shared" si="11"/>
        <v>0</v>
      </c>
      <c r="I81" s="16">
        <f t="shared" si="11"/>
        <v>0</v>
      </c>
      <c r="J81" s="16">
        <f t="shared" si="11"/>
        <v>0</v>
      </c>
      <c r="K81" s="16">
        <f t="shared" si="11"/>
        <v>0</v>
      </c>
      <c r="L81" s="16">
        <f t="shared" si="11"/>
        <v>0</v>
      </c>
      <c r="M81" s="1" t="s">
        <v>0</v>
      </c>
      <c r="N81" s="1"/>
      <c r="O81" s="1"/>
      <c r="P81" s="1"/>
    </row>
    <row r="82" ht="18" customHeight="1">
      <c r="A82" s="21" t="s">
        <v>112</v>
      </c>
      <c r="B82" s="21" t="s">
        <v>23</v>
      </c>
      <c r="C82" s="11"/>
      <c r="D82" s="11"/>
      <c r="E82" s="11"/>
      <c r="F82" s="12">
        <f t="shared" si="12" ref="F82:L82">F83+F84+F85+F86+F87+F88</f>
        <v>0</v>
      </c>
      <c r="G82" s="1"/>
      <c r="H82" s="16">
        <f t="shared" si="12"/>
        <v>0</v>
      </c>
      <c r="I82" s="16">
        <f t="shared" si="12"/>
        <v>0</v>
      </c>
      <c r="J82" s="16">
        <f t="shared" si="12"/>
        <v>0</v>
      </c>
      <c r="K82" s="16">
        <f t="shared" si="12"/>
        <v>0</v>
      </c>
      <c r="L82" s="16">
        <f t="shared" si="12"/>
        <v>0</v>
      </c>
      <c r="M82" s="1" t="s">
        <v>0</v>
      </c>
      <c r="N82" s="1"/>
      <c r="O82" s="1"/>
      <c r="P82" s="1"/>
    </row>
    <row r="83" ht="18" customHeight="1">
      <c r="A83" s="22" t="s">
        <v>113</v>
      </c>
      <c r="B83" s="23" t="s">
        <v>25</v>
      </c>
      <c r="C83" s="24">
        <v>23.117</v>
      </c>
      <c r="D83" s="25" t="s">
        <v>26</v>
      </c>
      <c r="E83" s="26">
        <v>0</v>
      </c>
      <c r="F83" s="27">
        <f t="shared" si="4"/>
        <v>0</v>
      </c>
      <c r="G83" s="28">
        <v>0.2</v>
      </c>
      <c r="H83" s="29">
        <f t="shared" si="5"/>
        <v>0</v>
      </c>
      <c r="I83" s="1"/>
      <c r="J83" s="1"/>
      <c r="K83" s="1"/>
      <c r="L83" s="1"/>
      <c r="M83" s="1" t="s">
        <v>0</v>
      </c>
      <c r="N83" s="1"/>
      <c r="O83" s="1"/>
      <c r="P83" s="1"/>
    </row>
    <row r="84" ht="18" customHeight="1">
      <c r="A84" s="22" t="s">
        <v>114</v>
      </c>
      <c r="B84" s="23" t="s">
        <v>115</v>
      </c>
      <c r="C84" s="24">
        <v>8.458</v>
      </c>
      <c r="D84" s="25" t="s">
        <v>26</v>
      </c>
      <c r="E84" s="26">
        <v>0</v>
      </c>
      <c r="F84" s="27">
        <f t="shared" si="4"/>
        <v>0</v>
      </c>
      <c r="G84" s="28">
        <v>0.2</v>
      </c>
      <c r="H84" s="29">
        <f t="shared" si="5"/>
        <v>0</v>
      </c>
      <c r="I84" s="1"/>
      <c r="J84" s="1"/>
      <c r="K84" s="1"/>
      <c r="L84" s="1"/>
      <c r="M84" s="1" t="s">
        <v>0</v>
      </c>
      <c r="N84" s="1"/>
      <c r="O84" s="1"/>
      <c r="P84" s="1"/>
    </row>
    <row r="85" ht="18" customHeight="1">
      <c r="A85" s="22" t="s">
        <v>116</v>
      </c>
      <c r="B85" s="23" t="s">
        <v>28</v>
      </c>
      <c r="C85" s="24">
        <v>4</v>
      </c>
      <c r="D85" s="25" t="s">
        <v>29</v>
      </c>
      <c r="E85" s="26">
        <v>0</v>
      </c>
      <c r="F85" s="27">
        <f t="shared" si="4"/>
        <v>0</v>
      </c>
      <c r="G85" s="28">
        <v>0.2</v>
      </c>
      <c r="H85" s="29">
        <f t="shared" si="5"/>
        <v>0</v>
      </c>
      <c r="I85" s="1"/>
      <c r="J85" s="1"/>
      <c r="K85" s="1"/>
      <c r="L85" s="1"/>
      <c r="M85" s="1" t="s">
        <v>0</v>
      </c>
      <c r="N85" s="1"/>
      <c r="O85" s="1"/>
      <c r="P85" s="1"/>
    </row>
    <row r="86" ht="18" customHeight="1">
      <c r="A86" s="22" t="s">
        <v>117</v>
      </c>
      <c r="B86" s="23" t="s">
        <v>48</v>
      </c>
      <c r="C86" s="24">
        <v>6</v>
      </c>
      <c r="D86" s="25" t="s">
        <v>29</v>
      </c>
      <c r="E86" s="26">
        <v>0</v>
      </c>
      <c r="F86" s="27">
        <f t="shared" si="4"/>
        <v>0</v>
      </c>
      <c r="G86" s="28">
        <v>0.2</v>
      </c>
      <c r="H86" s="29">
        <f t="shared" si="5"/>
        <v>0</v>
      </c>
      <c r="I86" s="1"/>
      <c r="J86" s="1"/>
      <c r="K86" s="1"/>
      <c r="L86" s="1"/>
      <c r="M86" s="1" t="s">
        <v>0</v>
      </c>
      <c r="N86" s="1"/>
      <c r="O86" s="1"/>
      <c r="P86" s="1"/>
    </row>
    <row r="87" ht="18" customHeight="1">
      <c r="A87" s="22" t="s">
        <v>118</v>
      </c>
      <c r="B87" s="23" t="s">
        <v>119</v>
      </c>
      <c r="C87" s="24">
        <v>1</v>
      </c>
      <c r="D87" s="25" t="s">
        <v>120</v>
      </c>
      <c r="E87" s="26">
        <v>0</v>
      </c>
      <c r="F87" s="27">
        <f t="shared" si="4"/>
        <v>0</v>
      </c>
      <c r="G87" s="28">
        <v>0.2</v>
      </c>
      <c r="H87" s="29">
        <f t="shared" si="5"/>
        <v>0</v>
      </c>
      <c r="I87" s="1"/>
      <c r="J87" s="1"/>
      <c r="K87" s="1"/>
      <c r="L87" s="1"/>
      <c r="M87" s="1" t="s">
        <v>0</v>
      </c>
      <c r="N87" s="1"/>
      <c r="O87" s="1"/>
      <c r="P87" s="1"/>
    </row>
    <row r="88" ht="18" customHeight="1">
      <c r="A88" s="22" t="s">
        <v>121</v>
      </c>
      <c r="B88" s="23" t="s">
        <v>31</v>
      </c>
      <c r="C88" s="24">
        <v>31.66</v>
      </c>
      <c r="D88" s="25" t="s">
        <v>26</v>
      </c>
      <c r="E88" s="26">
        <v>0</v>
      </c>
      <c r="F88" s="27">
        <f t="shared" si="4"/>
        <v>0</v>
      </c>
      <c r="G88" s="28">
        <v>0.2</v>
      </c>
      <c r="H88" s="29">
        <f t="shared" si="5"/>
        <v>0</v>
      </c>
      <c r="I88" s="1"/>
      <c r="J88" s="1"/>
      <c r="K88" s="1"/>
      <c r="L88" s="1"/>
      <c r="M88" s="1" t="s">
        <v>0</v>
      </c>
      <c r="N88" s="1"/>
      <c r="O88" s="1"/>
      <c r="P88" s="1"/>
    </row>
    <row r="89" ht="18" customHeight="1">
      <c r="A89" s="21" t="s">
        <v>122</v>
      </c>
      <c r="B89" s="21" t="s">
        <v>46</v>
      </c>
      <c r="C89" s="11"/>
      <c r="D89" s="11"/>
      <c r="E89" s="11"/>
      <c r="F89" s="12">
        <f t="shared" si="9"/>
        <v>0</v>
      </c>
      <c r="G89" s="1"/>
      <c r="H89" s="16">
        <f t="shared" si="9"/>
        <v>0</v>
      </c>
      <c r="I89" s="16">
        <f t="shared" si="9"/>
        <v>0</v>
      </c>
      <c r="J89" s="16">
        <f t="shared" si="9"/>
        <v>0</v>
      </c>
      <c r="K89" s="16">
        <f t="shared" si="9"/>
        <v>0</v>
      </c>
      <c r="L89" s="16">
        <f t="shared" si="9"/>
        <v>0</v>
      </c>
      <c r="M89" s="1" t="s">
        <v>0</v>
      </c>
      <c r="N89" s="1"/>
      <c r="O89" s="1"/>
      <c r="P89" s="1"/>
    </row>
    <row r="90" ht="18" customHeight="1">
      <c r="A90" s="22" t="s">
        <v>123</v>
      </c>
      <c r="B90" s="23" t="s">
        <v>25</v>
      </c>
      <c r="C90" s="24">
        <v>16.713</v>
      </c>
      <c r="D90" s="25" t="s">
        <v>26</v>
      </c>
      <c r="E90" s="26">
        <v>0</v>
      </c>
      <c r="F90" s="27">
        <f t="shared" si="4"/>
        <v>0</v>
      </c>
      <c r="G90" s="28">
        <v>0.2</v>
      </c>
      <c r="H90" s="29">
        <f t="shared" si="5"/>
        <v>0</v>
      </c>
      <c r="I90" s="1"/>
      <c r="J90" s="1"/>
      <c r="K90" s="1"/>
      <c r="L90" s="1"/>
      <c r="M90" s="1" t="s">
        <v>0</v>
      </c>
      <c r="N90" s="1"/>
      <c r="O90" s="1"/>
      <c r="P90" s="1"/>
    </row>
    <row r="91" ht="18" customHeight="1">
      <c r="A91" s="22" t="s">
        <v>124</v>
      </c>
      <c r="B91" s="23" t="s">
        <v>28</v>
      </c>
      <c r="C91" s="24">
        <v>6</v>
      </c>
      <c r="D91" s="25" t="s">
        <v>29</v>
      </c>
      <c r="E91" s="26">
        <v>0</v>
      </c>
      <c r="F91" s="27">
        <f t="shared" si="4"/>
        <v>0</v>
      </c>
      <c r="G91" s="28">
        <v>0.2</v>
      </c>
      <c r="H91" s="29">
        <f t="shared" si="5"/>
        <v>0</v>
      </c>
      <c r="I91" s="1"/>
      <c r="J91" s="1"/>
      <c r="K91" s="1"/>
      <c r="L91" s="1"/>
      <c r="M91" s="1" t="s">
        <v>0</v>
      </c>
      <c r="N91" s="1"/>
      <c r="O91" s="1"/>
      <c r="P91" s="1"/>
    </row>
    <row r="92" ht="18" customHeight="1">
      <c r="A92" s="22" t="s">
        <v>125</v>
      </c>
      <c r="B92" s="23" t="s">
        <v>48</v>
      </c>
      <c r="C92" s="24">
        <v>8</v>
      </c>
      <c r="D92" s="25" t="s">
        <v>29</v>
      </c>
      <c r="E92" s="26">
        <v>0</v>
      </c>
      <c r="F92" s="27">
        <f t="shared" si="4"/>
        <v>0</v>
      </c>
      <c r="G92" s="28">
        <v>0.2</v>
      </c>
      <c r="H92" s="29">
        <f t="shared" si="5"/>
        <v>0</v>
      </c>
      <c r="I92" s="1"/>
      <c r="J92" s="1"/>
      <c r="K92" s="1"/>
      <c r="L92" s="1"/>
      <c r="M92" s="1" t="s">
        <v>0</v>
      </c>
      <c r="N92" s="1"/>
      <c r="O92" s="1"/>
      <c r="P92" s="1"/>
    </row>
    <row r="93" ht="18" customHeight="1">
      <c r="A93" s="22" t="s">
        <v>126</v>
      </c>
      <c r="B93" s="23" t="s">
        <v>31</v>
      </c>
      <c r="C93" s="24">
        <v>18.48</v>
      </c>
      <c r="D93" s="25" t="s">
        <v>26</v>
      </c>
      <c r="E93" s="26">
        <v>0</v>
      </c>
      <c r="F93" s="27">
        <f t="shared" si="4"/>
        <v>0</v>
      </c>
      <c r="G93" s="28">
        <v>0.2</v>
      </c>
      <c r="H93" s="29">
        <f t="shared" si="5"/>
        <v>0</v>
      </c>
      <c r="I93" s="1"/>
      <c r="J93" s="1"/>
      <c r="K93" s="1"/>
      <c r="L93" s="1"/>
      <c r="M93" s="1" t="s">
        <v>0</v>
      </c>
      <c r="N93" s="1"/>
      <c r="O93" s="1"/>
      <c r="P93" s="1"/>
    </row>
    <row r="94" ht="18" customHeight="1">
      <c r="A94" s="19" t="s">
        <v>127</v>
      </c>
      <c r="B94" s="20" t="s">
        <v>33</v>
      </c>
      <c r="C94" s="11"/>
      <c r="D94" s="11"/>
      <c r="E94" s="11"/>
      <c r="F94" s="12">
        <f t="shared" si="13" ref="F94:L94">F95+F97</f>
        <v>0</v>
      </c>
      <c r="G94" s="1"/>
      <c r="H94" s="16">
        <f t="shared" si="13"/>
        <v>0</v>
      </c>
      <c r="I94" s="16">
        <f t="shared" si="13"/>
        <v>0</v>
      </c>
      <c r="J94" s="16">
        <f t="shared" si="13"/>
        <v>0</v>
      </c>
      <c r="K94" s="16">
        <f t="shared" si="13"/>
        <v>0</v>
      </c>
      <c r="L94" s="16">
        <f t="shared" si="13"/>
        <v>0</v>
      </c>
      <c r="M94" s="1" t="s">
        <v>0</v>
      </c>
      <c r="N94" s="1"/>
      <c r="O94" s="1"/>
      <c r="P94" s="1"/>
    </row>
    <row r="95" ht="18" customHeight="1">
      <c r="A95" s="21" t="s">
        <v>128</v>
      </c>
      <c r="B95" s="21" t="s">
        <v>23</v>
      </c>
      <c r="C95" s="11"/>
      <c r="D95" s="11"/>
      <c r="E95" s="11"/>
      <c r="F95" s="12">
        <f t="shared" si="2"/>
        <v>0</v>
      </c>
      <c r="G95" s="1"/>
      <c r="H95" s="16">
        <f t="shared" si="2"/>
        <v>0</v>
      </c>
      <c r="I95" s="16">
        <f t="shared" si="2"/>
        <v>0</v>
      </c>
      <c r="J95" s="16">
        <f t="shared" si="2"/>
        <v>0</v>
      </c>
      <c r="K95" s="16">
        <f t="shared" si="2"/>
        <v>0</v>
      </c>
      <c r="L95" s="16">
        <f t="shared" si="2"/>
        <v>0</v>
      </c>
      <c r="M95" s="1" t="s">
        <v>0</v>
      </c>
      <c r="N95" s="1"/>
      <c r="O95" s="1"/>
      <c r="P95" s="1"/>
    </row>
    <row r="96" ht="18" customHeight="1">
      <c r="A96" s="22" t="s">
        <v>129</v>
      </c>
      <c r="B96" s="23" t="s">
        <v>36</v>
      </c>
      <c r="C96" s="24">
        <v>35.84</v>
      </c>
      <c r="D96" s="25" t="s">
        <v>26</v>
      </c>
      <c r="E96" s="26">
        <v>0</v>
      </c>
      <c r="F96" s="27">
        <f t="shared" si="4"/>
        <v>0</v>
      </c>
      <c r="G96" s="28">
        <v>0.2</v>
      </c>
      <c r="H96" s="29">
        <f t="shared" si="5"/>
        <v>0</v>
      </c>
      <c r="I96" s="1"/>
      <c r="J96" s="1"/>
      <c r="K96" s="1"/>
      <c r="L96" s="1"/>
      <c r="M96" s="1" t="s">
        <v>0</v>
      </c>
      <c r="N96" s="1"/>
      <c r="O96" s="1"/>
      <c r="P96" s="1"/>
    </row>
    <row r="97" ht="18" customHeight="1">
      <c r="A97" s="21" t="s">
        <v>130</v>
      </c>
      <c r="B97" s="21" t="s">
        <v>46</v>
      </c>
      <c r="C97" s="11"/>
      <c r="D97" s="11"/>
      <c r="E97" s="11"/>
      <c r="F97" s="12">
        <f t="shared" si="2"/>
        <v>0</v>
      </c>
      <c r="G97" s="1"/>
      <c r="H97" s="16">
        <f t="shared" si="2"/>
        <v>0</v>
      </c>
      <c r="I97" s="16">
        <f t="shared" si="2"/>
        <v>0</v>
      </c>
      <c r="J97" s="16">
        <f t="shared" si="2"/>
        <v>0</v>
      </c>
      <c r="K97" s="16">
        <f t="shared" si="2"/>
        <v>0</v>
      </c>
      <c r="L97" s="16">
        <f t="shared" si="2"/>
        <v>0</v>
      </c>
      <c r="M97" s="1" t="s">
        <v>0</v>
      </c>
      <c r="N97" s="1"/>
      <c r="O97" s="1"/>
      <c r="P97" s="1"/>
    </row>
    <row r="98" ht="18" customHeight="1">
      <c r="A98" s="22" t="s">
        <v>131</v>
      </c>
      <c r="B98" s="23" t="s">
        <v>36</v>
      </c>
      <c r="C98" s="24">
        <v>35.272</v>
      </c>
      <c r="D98" s="25" t="s">
        <v>26</v>
      </c>
      <c r="E98" s="26">
        <v>0</v>
      </c>
      <c r="F98" s="27">
        <f t="shared" si="4"/>
        <v>0</v>
      </c>
      <c r="G98" s="28">
        <v>0.2</v>
      </c>
      <c r="H98" s="29">
        <f t="shared" si="5"/>
        <v>0</v>
      </c>
      <c r="I98" s="1"/>
      <c r="J98" s="1"/>
      <c r="K98" s="1"/>
      <c r="L98" s="1"/>
      <c r="M98" s="1" t="s">
        <v>0</v>
      </c>
      <c r="N98" s="1"/>
      <c r="O98" s="1"/>
      <c r="P98" s="1"/>
    </row>
    <row r="99" ht="18" customHeight="1">
      <c r="A99" s="19" t="s">
        <v>132</v>
      </c>
      <c r="B99" s="20" t="s">
        <v>68</v>
      </c>
      <c r="C99" s="11"/>
      <c r="D99" s="11"/>
      <c r="E99" s="11"/>
      <c r="F99" s="12">
        <f t="shared" si="2"/>
        <v>0</v>
      </c>
      <c r="G99" s="1"/>
      <c r="H99" s="16">
        <f t="shared" si="2"/>
        <v>0</v>
      </c>
      <c r="I99" s="16">
        <f t="shared" si="2"/>
        <v>0</v>
      </c>
      <c r="J99" s="16">
        <f t="shared" si="2"/>
        <v>0</v>
      </c>
      <c r="K99" s="16">
        <f t="shared" si="2"/>
        <v>0</v>
      </c>
      <c r="L99" s="16">
        <f t="shared" si="2"/>
        <v>0</v>
      </c>
      <c r="M99" s="1" t="s">
        <v>0</v>
      </c>
      <c r="N99" s="1"/>
      <c r="O99" s="1"/>
      <c r="P99" s="1"/>
    </row>
    <row r="100" ht="18" customHeight="1">
      <c r="A100" s="21" t="s">
        <v>133</v>
      </c>
      <c r="B100" s="21" t="s">
        <v>23</v>
      </c>
      <c r="C100" s="11"/>
      <c r="D100" s="11"/>
      <c r="E100" s="11"/>
      <c r="F100" s="12">
        <f t="shared" si="2"/>
        <v>0</v>
      </c>
      <c r="G100" s="1"/>
      <c r="H100" s="16">
        <f t="shared" si="2"/>
        <v>0</v>
      </c>
      <c r="I100" s="16">
        <f t="shared" si="2"/>
        <v>0</v>
      </c>
      <c r="J100" s="16">
        <f t="shared" si="2"/>
        <v>0</v>
      </c>
      <c r="K100" s="16">
        <f t="shared" si="2"/>
        <v>0</v>
      </c>
      <c r="L100" s="16">
        <f t="shared" si="2"/>
        <v>0</v>
      </c>
      <c r="M100" s="1" t="s">
        <v>0</v>
      </c>
      <c r="N100" s="1"/>
      <c r="O100" s="1"/>
      <c r="P100" s="1"/>
    </row>
    <row r="101" ht="18" customHeight="1">
      <c r="A101" s="22" t="s">
        <v>134</v>
      </c>
      <c r="B101" s="23" t="s">
        <v>71</v>
      </c>
      <c r="C101" s="24">
        <v>6.608</v>
      </c>
      <c r="D101" s="25" t="s">
        <v>26</v>
      </c>
      <c r="E101" s="26">
        <v>0</v>
      </c>
      <c r="F101" s="27">
        <f t="shared" si="4"/>
        <v>0</v>
      </c>
      <c r="G101" s="28">
        <v>0.2</v>
      </c>
      <c r="H101" s="29">
        <f t="shared" si="5"/>
        <v>0</v>
      </c>
      <c r="I101" s="1"/>
      <c r="J101" s="1"/>
      <c r="K101" s="1"/>
      <c r="L101" s="1"/>
      <c r="M101" s="1" t="s">
        <v>0</v>
      </c>
      <c r="N101" s="1"/>
      <c r="O101" s="1"/>
      <c r="P101" s="1"/>
    </row>
    <row r="102" ht="18" customHeight="1">
      <c r="A102" s="19" t="s">
        <v>135</v>
      </c>
      <c r="B102" s="20" t="s">
        <v>38</v>
      </c>
      <c r="C102" s="11"/>
      <c r="D102" s="11"/>
      <c r="E102" s="11"/>
      <c r="F102" s="12">
        <f t="shared" si="14" ref="F102:L102">F103+F105+F106</f>
        <v>0</v>
      </c>
      <c r="G102" s="1"/>
      <c r="H102" s="16">
        <f t="shared" si="14"/>
        <v>0</v>
      </c>
      <c r="I102" s="16">
        <f t="shared" si="14"/>
        <v>0</v>
      </c>
      <c r="J102" s="16">
        <f t="shared" si="14"/>
        <v>0</v>
      </c>
      <c r="K102" s="16">
        <f t="shared" si="14"/>
        <v>0</v>
      </c>
      <c r="L102" s="16">
        <f t="shared" si="14"/>
        <v>0</v>
      </c>
      <c r="M102" s="1" t="s">
        <v>0</v>
      </c>
      <c r="N102" s="1"/>
      <c r="O102" s="1"/>
      <c r="P102" s="1"/>
    </row>
    <row r="103" ht="18" customHeight="1">
      <c r="A103" s="21" t="s">
        <v>136</v>
      </c>
      <c r="B103" s="21" t="s">
        <v>23</v>
      </c>
      <c r="C103" s="11"/>
      <c r="D103" s="11"/>
      <c r="E103" s="11"/>
      <c r="F103" s="12">
        <f t="shared" si="2"/>
        <v>0</v>
      </c>
      <c r="G103" s="1"/>
      <c r="H103" s="16">
        <f t="shared" si="2"/>
        <v>0</v>
      </c>
      <c r="I103" s="16">
        <f t="shared" si="2"/>
        <v>0</v>
      </c>
      <c r="J103" s="16">
        <f t="shared" si="2"/>
        <v>0</v>
      </c>
      <c r="K103" s="16">
        <f t="shared" si="2"/>
        <v>0</v>
      </c>
      <c r="L103" s="16">
        <f t="shared" si="2"/>
        <v>0</v>
      </c>
      <c r="M103" s="1" t="s">
        <v>0</v>
      </c>
      <c r="N103" s="1"/>
      <c r="O103" s="1"/>
      <c r="P103" s="1"/>
    </row>
    <row r="104" ht="18" customHeight="1">
      <c r="A104" s="22" t="s">
        <v>137</v>
      </c>
      <c r="B104" s="23" t="s">
        <v>41</v>
      </c>
      <c r="C104" s="24">
        <v>112.274</v>
      </c>
      <c r="D104" s="25" t="s">
        <v>26</v>
      </c>
      <c r="E104" s="26">
        <v>0</v>
      </c>
      <c r="F104" s="27">
        <f t="shared" si="4"/>
        <v>0</v>
      </c>
      <c r="G104" s="28">
        <v>0.2</v>
      </c>
      <c r="H104" s="29">
        <f t="shared" si="5"/>
        <v>0</v>
      </c>
      <c r="I104" s="1"/>
      <c r="J104" s="1"/>
      <c r="K104" s="1"/>
      <c r="L104" s="1"/>
      <c r="M104" s="1" t="s">
        <v>0</v>
      </c>
      <c r="N104" s="1"/>
      <c r="O104" s="1"/>
      <c r="P104" s="1"/>
    </row>
    <row r="105" ht="18" customHeight="1">
      <c r="A105" s="21" t="s">
        <v>138</v>
      </c>
      <c r="B105" s="21" t="s">
        <v>46</v>
      </c>
      <c r="C105" s="30">
        <v>0</v>
      </c>
      <c r="D105" s="11"/>
      <c r="E105" s="30">
        <v>0</v>
      </c>
      <c r="F105" s="31">
        <v>0</v>
      </c>
      <c r="G105" s="1"/>
      <c r="H105" s="1"/>
      <c r="I105" s="1"/>
      <c r="J105" s="1"/>
      <c r="K105" s="1"/>
      <c r="L105" s="1"/>
      <c r="M105" s="1" t="s">
        <v>0</v>
      </c>
      <c r="N105" s="1"/>
      <c r="O105" s="1"/>
      <c r="P105" s="1"/>
    </row>
    <row r="106" ht="18" customHeight="1">
      <c r="A106" s="22" t="s">
        <v>139</v>
      </c>
      <c r="B106" s="23" t="s">
        <v>41</v>
      </c>
      <c r="C106" s="24">
        <v>240.883</v>
      </c>
      <c r="D106" s="25" t="s">
        <v>26</v>
      </c>
      <c r="E106" s="26">
        <v>0</v>
      </c>
      <c r="F106" s="27">
        <f t="shared" si="4"/>
        <v>0</v>
      </c>
      <c r="G106" s="28">
        <v>0.2</v>
      </c>
      <c r="H106" s="29">
        <f t="shared" si="5"/>
        <v>0</v>
      </c>
      <c r="I106" s="1"/>
      <c r="J106" s="1"/>
      <c r="K106" s="1"/>
      <c r="L106" s="1"/>
      <c r="M106" s="1" t="s">
        <v>0</v>
      </c>
      <c r="N106" s="1"/>
      <c r="O106" s="1"/>
      <c r="P106" s="1"/>
    </row>
    <row r="107" ht="18" customHeight="1">
      <c r="A107" s="19" t="s">
        <v>140</v>
      </c>
      <c r="B107" s="20" t="s">
        <v>98</v>
      </c>
      <c r="C107" s="11"/>
      <c r="D107" s="11"/>
      <c r="E107" s="11"/>
      <c r="F107" s="12">
        <f t="shared" si="2"/>
        <v>0</v>
      </c>
      <c r="G107" s="1"/>
      <c r="H107" s="16">
        <f t="shared" si="2"/>
        <v>0</v>
      </c>
      <c r="I107" s="16">
        <f t="shared" si="2"/>
        <v>0</v>
      </c>
      <c r="J107" s="16">
        <f t="shared" si="2"/>
        <v>0</v>
      </c>
      <c r="K107" s="16">
        <f t="shared" si="2"/>
        <v>0</v>
      </c>
      <c r="L107" s="16">
        <f t="shared" si="2"/>
        <v>0</v>
      </c>
      <c r="M107" s="1" t="s">
        <v>0</v>
      </c>
      <c r="N107" s="1"/>
      <c r="O107" s="1"/>
      <c r="P107" s="1"/>
    </row>
    <row r="108" ht="18" customHeight="1">
      <c r="A108" s="21" t="s">
        <v>141</v>
      </c>
      <c r="B108" s="21" t="s">
        <v>46</v>
      </c>
      <c r="C108" s="11"/>
      <c r="D108" s="11"/>
      <c r="E108" s="11"/>
      <c r="F108" s="12">
        <f t="shared" si="2"/>
        <v>0</v>
      </c>
      <c r="G108" s="1"/>
      <c r="H108" s="16">
        <f t="shared" si="2"/>
        <v>0</v>
      </c>
      <c r="I108" s="16">
        <f t="shared" si="2"/>
        <v>0</v>
      </c>
      <c r="J108" s="16">
        <f t="shared" si="2"/>
        <v>0</v>
      </c>
      <c r="K108" s="16">
        <f t="shared" si="2"/>
        <v>0</v>
      </c>
      <c r="L108" s="16">
        <f t="shared" si="2"/>
        <v>0</v>
      </c>
      <c r="M108" s="1" t="s">
        <v>0</v>
      </c>
      <c r="N108" s="1"/>
      <c r="O108" s="1"/>
      <c r="P108" s="1"/>
    </row>
    <row r="109" ht="18" customHeight="1">
      <c r="A109" s="22" t="s">
        <v>142</v>
      </c>
      <c r="B109" s="23" t="s">
        <v>101</v>
      </c>
      <c r="C109" s="24">
        <v>5.16</v>
      </c>
      <c r="D109" s="25" t="s">
        <v>26</v>
      </c>
      <c r="E109" s="26">
        <v>0</v>
      </c>
      <c r="F109" s="27">
        <f t="shared" si="4"/>
        <v>0</v>
      </c>
      <c r="G109" s="28">
        <v>0.2</v>
      </c>
      <c r="H109" s="29">
        <f t="shared" si="5"/>
        <v>0</v>
      </c>
      <c r="I109" s="1"/>
      <c r="J109" s="1"/>
      <c r="K109" s="1"/>
      <c r="L109" s="1"/>
      <c r="M109" s="1" t="s">
        <v>0</v>
      </c>
      <c r="N109" s="1"/>
      <c r="O109" s="1"/>
      <c r="P109" s="1"/>
    </row>
    <row r="110" ht="18" customHeight="1">
      <c r="A110" s="19" t="s">
        <v>143</v>
      </c>
      <c r="B110" s="20" t="s">
        <v>103</v>
      </c>
      <c r="C110" s="11"/>
      <c r="D110" s="11"/>
      <c r="E110" s="11"/>
      <c r="F110" s="12">
        <f t="shared" si="2"/>
        <v>0</v>
      </c>
      <c r="G110" s="1"/>
      <c r="H110" s="16">
        <f t="shared" si="2"/>
        <v>0</v>
      </c>
      <c r="I110" s="16">
        <f t="shared" si="2"/>
        <v>0</v>
      </c>
      <c r="J110" s="16">
        <f t="shared" si="2"/>
        <v>0</v>
      </c>
      <c r="K110" s="16">
        <f t="shared" si="2"/>
        <v>0</v>
      </c>
      <c r="L110" s="16">
        <f t="shared" si="2"/>
        <v>0</v>
      </c>
      <c r="M110" s="1" t="s">
        <v>0</v>
      </c>
      <c r="N110" s="1"/>
      <c r="O110" s="1"/>
      <c r="P110" s="1"/>
    </row>
    <row r="111" ht="18" customHeight="1">
      <c r="A111" s="21" t="s">
        <v>144</v>
      </c>
      <c r="B111" s="21" t="s">
        <v>46</v>
      </c>
      <c r="C111" s="11"/>
      <c r="D111" s="11"/>
      <c r="E111" s="11"/>
      <c r="F111" s="12">
        <f t="shared" si="2"/>
        <v>0</v>
      </c>
      <c r="G111" s="1"/>
      <c r="H111" s="16">
        <f t="shared" si="2"/>
        <v>0</v>
      </c>
      <c r="I111" s="16">
        <f t="shared" si="2"/>
        <v>0</v>
      </c>
      <c r="J111" s="16">
        <f t="shared" si="2"/>
        <v>0</v>
      </c>
      <c r="K111" s="16">
        <f t="shared" si="2"/>
        <v>0</v>
      </c>
      <c r="L111" s="16">
        <f t="shared" si="2"/>
        <v>0</v>
      </c>
      <c r="M111" s="1" t="s">
        <v>0</v>
      </c>
      <c r="N111" s="1"/>
      <c r="O111" s="1"/>
      <c r="P111" s="1"/>
    </row>
    <row r="112" ht="18" customHeight="1">
      <c r="A112" s="22" t="s">
        <v>145</v>
      </c>
      <c r="B112" s="23" t="s">
        <v>106</v>
      </c>
      <c r="C112" s="24">
        <v>3.186</v>
      </c>
      <c r="D112" s="25" t="s">
        <v>26</v>
      </c>
      <c r="E112" s="26">
        <v>0</v>
      </c>
      <c r="F112" s="27">
        <f t="shared" si="4"/>
        <v>0</v>
      </c>
      <c r="G112" s="28">
        <v>0.2</v>
      </c>
      <c r="H112" s="29">
        <f t="shared" si="5"/>
        <v>0</v>
      </c>
      <c r="I112" s="1"/>
      <c r="J112" s="1"/>
      <c r="K112" s="1"/>
      <c r="L112" s="1"/>
      <c r="M112" s="1" t="s">
        <v>0</v>
      </c>
      <c r="N112" s="1"/>
      <c r="O112" s="1"/>
      <c r="P112" s="1"/>
    </row>
    <row r="113" ht="15" customHeight="1">
      <c r="A113" s="13"/>
      <c r="B113" s="14" t="s">
        <v>11</v>
      </c>
      <c r="C113" s="13"/>
      <c r="D113" s="13"/>
      <c r="E113" s="13"/>
      <c r="F113" s="15"/>
      <c r="G113" s="1"/>
      <c r="H113" s="1"/>
      <c r="I113" s="1"/>
      <c r="J113" s="1"/>
      <c r="K113" s="1"/>
      <c r="L113" s="1"/>
      <c r="M113" s="1" t="s">
        <v>0</v>
      </c>
      <c r="N113" s="1"/>
      <c r="O113" s="1"/>
      <c r="P113" s="1"/>
    </row>
    <row r="114" ht="25.5" customHeight="1">
      <c r="A114" s="9" t="s">
        <v>146</v>
      </c>
      <c r="B114" s="10" t="s">
        <v>147</v>
      </c>
      <c r="C114" s="11"/>
      <c r="D114" s="11"/>
      <c r="E114" s="11"/>
      <c r="F114" s="12">
        <f t="shared" si="2"/>
        <v>0</v>
      </c>
      <c r="G114" s="1"/>
      <c r="H114" s="16">
        <f t="shared" si="2"/>
        <v>0</v>
      </c>
      <c r="I114" s="16">
        <f t="shared" si="2"/>
        <v>0</v>
      </c>
      <c r="J114" s="16">
        <f t="shared" si="2"/>
        <v>0</v>
      </c>
      <c r="K114" s="16">
        <f t="shared" si="2"/>
        <v>0</v>
      </c>
      <c r="L114" s="16">
        <f t="shared" si="2"/>
        <v>0</v>
      </c>
      <c r="M114" s="1" t="s">
        <v>0</v>
      </c>
      <c r="N114" s="1"/>
      <c r="O114" s="1"/>
      <c r="P114" s="1"/>
    </row>
    <row r="115" ht="21" customHeight="1">
      <c r="A115" s="17" t="s">
        <v>148</v>
      </c>
      <c r="B115" s="18" t="s">
        <v>149</v>
      </c>
      <c r="C115" s="11"/>
      <c r="D115" s="11"/>
      <c r="E115" s="11"/>
      <c r="F115" s="12">
        <f t="shared" si="1"/>
        <v>0</v>
      </c>
      <c r="G115" s="1"/>
      <c r="H115" s="16">
        <f t="shared" si="1"/>
        <v>0</v>
      </c>
      <c r="I115" s="16">
        <f t="shared" si="1"/>
        <v>0</v>
      </c>
      <c r="J115" s="16">
        <f t="shared" si="1"/>
        <v>0</v>
      </c>
      <c r="K115" s="16">
        <f t="shared" si="1"/>
        <v>0</v>
      </c>
      <c r="L115" s="16">
        <f t="shared" si="1"/>
        <v>0</v>
      </c>
      <c r="M115" s="1" t="s">
        <v>0</v>
      </c>
      <c r="N115" s="1"/>
      <c r="O115" s="1"/>
      <c r="P115" s="1"/>
    </row>
    <row r="116" ht="18" customHeight="1">
      <c r="A116" s="19" t="s">
        <v>150</v>
      </c>
      <c r="B116" s="20" t="s">
        <v>21</v>
      </c>
      <c r="C116" s="11"/>
      <c r="D116" s="11"/>
      <c r="E116" s="11"/>
      <c r="F116" s="12">
        <f t="shared" si="2"/>
        <v>0</v>
      </c>
      <c r="G116" s="1"/>
      <c r="H116" s="16">
        <f t="shared" si="2"/>
        <v>0</v>
      </c>
      <c r="I116" s="16">
        <f t="shared" si="2"/>
        <v>0</v>
      </c>
      <c r="J116" s="16">
        <f t="shared" si="2"/>
        <v>0</v>
      </c>
      <c r="K116" s="16">
        <f t="shared" si="2"/>
        <v>0</v>
      </c>
      <c r="L116" s="16">
        <f t="shared" si="2"/>
        <v>0</v>
      </c>
      <c r="M116" s="1" t="s">
        <v>0</v>
      </c>
      <c r="N116" s="1"/>
      <c r="O116" s="1"/>
      <c r="P116" s="1"/>
    </row>
    <row r="117" ht="18" customHeight="1">
      <c r="A117" s="21" t="s">
        <v>151</v>
      </c>
      <c r="B117" s="21" t="s">
        <v>23</v>
      </c>
      <c r="C117" s="11"/>
      <c r="D117" s="11"/>
      <c r="E117" s="11"/>
      <c r="F117" s="12">
        <f t="shared" si="3"/>
        <v>0</v>
      </c>
      <c r="G117" s="1"/>
      <c r="H117" s="16">
        <f t="shared" si="3"/>
        <v>0</v>
      </c>
      <c r="I117" s="16">
        <f t="shared" si="3"/>
        <v>0</v>
      </c>
      <c r="J117" s="16">
        <f t="shared" si="3"/>
        <v>0</v>
      </c>
      <c r="K117" s="16">
        <f t="shared" si="3"/>
        <v>0</v>
      </c>
      <c r="L117" s="16">
        <f t="shared" si="3"/>
        <v>0</v>
      </c>
      <c r="M117" s="1" t="s">
        <v>0</v>
      </c>
      <c r="N117" s="1"/>
      <c r="O117" s="1"/>
      <c r="P117" s="1"/>
    </row>
    <row r="118" ht="18" customHeight="1">
      <c r="A118" s="22" t="s">
        <v>152</v>
      </c>
      <c r="B118" s="23" t="s">
        <v>28</v>
      </c>
      <c r="C118" s="24">
        <v>1</v>
      </c>
      <c r="D118" s="25" t="s">
        <v>29</v>
      </c>
      <c r="E118" s="26">
        <v>0</v>
      </c>
      <c r="F118" s="27">
        <f t="shared" si="4"/>
        <v>0</v>
      </c>
      <c r="G118" s="28">
        <v>0.2</v>
      </c>
      <c r="H118" s="29">
        <f t="shared" si="5"/>
        <v>0</v>
      </c>
      <c r="I118" s="1"/>
      <c r="J118" s="1"/>
      <c r="K118" s="1"/>
      <c r="L118" s="1"/>
      <c r="M118" s="1" t="s">
        <v>0</v>
      </c>
      <c r="N118" s="1"/>
      <c r="O118" s="1"/>
      <c r="P118" s="1"/>
    </row>
    <row r="119" ht="18" customHeight="1">
      <c r="A119" s="22" t="s">
        <v>153</v>
      </c>
      <c r="B119" s="23" t="s">
        <v>48</v>
      </c>
      <c r="C119" s="24">
        <v>4</v>
      </c>
      <c r="D119" s="25" t="s">
        <v>29</v>
      </c>
      <c r="E119" s="26">
        <v>0</v>
      </c>
      <c r="F119" s="27">
        <f t="shared" si="4"/>
        <v>0</v>
      </c>
      <c r="G119" s="28">
        <v>0.2</v>
      </c>
      <c r="H119" s="29">
        <f t="shared" si="5"/>
        <v>0</v>
      </c>
      <c r="I119" s="1"/>
      <c r="J119" s="1"/>
      <c r="K119" s="1"/>
      <c r="L119" s="1"/>
      <c r="M119" s="1" t="s">
        <v>0</v>
      </c>
      <c r="N119" s="1"/>
      <c r="O119" s="1"/>
      <c r="P119" s="1"/>
    </row>
    <row r="120" ht="18" customHeight="1">
      <c r="A120" s="22" t="s">
        <v>154</v>
      </c>
      <c r="B120" s="23" t="s">
        <v>155</v>
      </c>
      <c r="C120" s="24">
        <v>4</v>
      </c>
      <c r="D120" s="25" t="s">
        <v>26</v>
      </c>
      <c r="E120" s="26">
        <v>0</v>
      </c>
      <c r="F120" s="27">
        <f t="shared" si="4"/>
        <v>0</v>
      </c>
      <c r="G120" s="28">
        <v>0.2</v>
      </c>
      <c r="H120" s="29">
        <f t="shared" si="5"/>
        <v>0</v>
      </c>
      <c r="I120" s="1"/>
      <c r="J120" s="1"/>
      <c r="K120" s="1"/>
      <c r="L120" s="1"/>
      <c r="M120" s="1" t="s">
        <v>0</v>
      </c>
      <c r="N120" s="1"/>
      <c r="O120" s="1"/>
      <c r="P120" s="1"/>
    </row>
    <row r="121" ht="18" customHeight="1">
      <c r="A121" s="19" t="s">
        <v>156</v>
      </c>
      <c r="B121" s="20" t="s">
        <v>33</v>
      </c>
      <c r="C121" s="11"/>
      <c r="D121" s="11"/>
      <c r="E121" s="11"/>
      <c r="F121" s="12">
        <f t="shared" si="2"/>
        <v>0</v>
      </c>
      <c r="G121" s="1"/>
      <c r="H121" s="16">
        <f t="shared" si="2"/>
        <v>0</v>
      </c>
      <c r="I121" s="16">
        <f t="shared" si="2"/>
        <v>0</v>
      </c>
      <c r="J121" s="16">
        <f t="shared" si="2"/>
        <v>0</v>
      </c>
      <c r="K121" s="16">
        <f t="shared" si="2"/>
        <v>0</v>
      </c>
      <c r="L121" s="16">
        <f t="shared" si="2"/>
        <v>0</v>
      </c>
      <c r="M121" s="1" t="s">
        <v>0</v>
      </c>
      <c r="N121" s="1"/>
      <c r="O121" s="1"/>
      <c r="P121" s="1"/>
    </row>
    <row r="122" ht="18" customHeight="1">
      <c r="A122" s="21" t="s">
        <v>157</v>
      </c>
      <c r="B122" s="21" t="s">
        <v>23</v>
      </c>
      <c r="C122" s="11"/>
      <c r="D122" s="11"/>
      <c r="E122" s="11"/>
      <c r="F122" s="12">
        <f t="shared" si="2"/>
        <v>0</v>
      </c>
      <c r="G122" s="1"/>
      <c r="H122" s="16">
        <f t="shared" si="2"/>
        <v>0</v>
      </c>
      <c r="I122" s="16">
        <f t="shared" si="2"/>
        <v>0</v>
      </c>
      <c r="J122" s="16">
        <f t="shared" si="2"/>
        <v>0</v>
      </c>
      <c r="K122" s="16">
        <f t="shared" si="2"/>
        <v>0</v>
      </c>
      <c r="L122" s="16">
        <f t="shared" si="2"/>
        <v>0</v>
      </c>
      <c r="M122" s="1" t="s">
        <v>0</v>
      </c>
      <c r="N122" s="1"/>
      <c r="O122" s="1"/>
      <c r="P122" s="1"/>
    </row>
    <row r="123" ht="18" customHeight="1">
      <c r="A123" s="22" t="s">
        <v>158</v>
      </c>
      <c r="B123" s="23" t="s">
        <v>36</v>
      </c>
      <c r="C123" s="24">
        <v>14.192</v>
      </c>
      <c r="D123" s="25" t="s">
        <v>26</v>
      </c>
      <c r="E123" s="26">
        <v>0</v>
      </c>
      <c r="F123" s="27">
        <f t="shared" si="4"/>
        <v>0</v>
      </c>
      <c r="G123" s="28">
        <v>0.2</v>
      </c>
      <c r="H123" s="29">
        <f t="shared" si="5"/>
        <v>0</v>
      </c>
      <c r="I123" s="1"/>
      <c r="J123" s="1"/>
      <c r="K123" s="1"/>
      <c r="L123" s="1"/>
      <c r="M123" s="1" t="s">
        <v>0</v>
      </c>
      <c r="N123" s="1"/>
      <c r="O123" s="1"/>
      <c r="P123" s="1"/>
    </row>
    <row r="124" ht="18" customHeight="1">
      <c r="A124" s="19" t="s">
        <v>159</v>
      </c>
      <c r="B124" s="20" t="s">
        <v>38</v>
      </c>
      <c r="C124" s="11"/>
      <c r="D124" s="11"/>
      <c r="E124" s="11"/>
      <c r="F124" s="12">
        <f t="shared" si="2"/>
        <v>0</v>
      </c>
      <c r="G124" s="1"/>
      <c r="H124" s="16">
        <f t="shared" si="2"/>
        <v>0</v>
      </c>
      <c r="I124" s="16">
        <f t="shared" si="2"/>
        <v>0</v>
      </c>
      <c r="J124" s="16">
        <f t="shared" si="2"/>
        <v>0</v>
      </c>
      <c r="K124" s="16">
        <f t="shared" si="2"/>
        <v>0</v>
      </c>
      <c r="L124" s="16">
        <f t="shared" si="2"/>
        <v>0</v>
      </c>
      <c r="M124" s="1" t="s">
        <v>0</v>
      </c>
      <c r="N124" s="1"/>
      <c r="O124" s="1"/>
      <c r="P124" s="1"/>
    </row>
    <row r="125" ht="18" customHeight="1">
      <c r="A125" s="21" t="s">
        <v>160</v>
      </c>
      <c r="B125" s="21" t="s">
        <v>23</v>
      </c>
      <c r="C125" s="11"/>
      <c r="D125" s="11"/>
      <c r="E125" s="11"/>
      <c r="F125" s="12">
        <f t="shared" si="2"/>
        <v>0</v>
      </c>
      <c r="G125" s="1"/>
      <c r="H125" s="16">
        <f t="shared" si="2"/>
        <v>0</v>
      </c>
      <c r="I125" s="16">
        <f t="shared" si="2"/>
        <v>0</v>
      </c>
      <c r="J125" s="16">
        <f t="shared" si="2"/>
        <v>0</v>
      </c>
      <c r="K125" s="16">
        <f t="shared" si="2"/>
        <v>0</v>
      </c>
      <c r="L125" s="16">
        <f t="shared" si="2"/>
        <v>0</v>
      </c>
      <c r="M125" s="1" t="s">
        <v>0</v>
      </c>
      <c r="N125" s="1"/>
      <c r="O125" s="1"/>
      <c r="P125" s="1"/>
    </row>
    <row r="126" ht="18" customHeight="1">
      <c r="A126" s="22" t="s">
        <v>161</v>
      </c>
      <c r="B126" s="23" t="s">
        <v>41</v>
      </c>
      <c r="C126" s="24">
        <v>87.979</v>
      </c>
      <c r="D126" s="25" t="s">
        <v>26</v>
      </c>
      <c r="E126" s="26">
        <v>0</v>
      </c>
      <c r="F126" s="27">
        <f t="shared" si="4"/>
        <v>0</v>
      </c>
      <c r="G126" s="28">
        <v>0.2</v>
      </c>
      <c r="H126" s="29">
        <f t="shared" si="5"/>
        <v>0</v>
      </c>
      <c r="I126" s="1"/>
      <c r="J126" s="1"/>
      <c r="K126" s="1"/>
      <c r="L126" s="1"/>
      <c r="M126" s="1" t="s">
        <v>0</v>
      </c>
      <c r="N126" s="1"/>
      <c r="O126" s="1"/>
      <c r="P126" s="1"/>
    </row>
    <row r="127" ht="15" customHeight="1">
      <c r="A127" s="13"/>
      <c r="B127" s="14" t="s">
        <v>11</v>
      </c>
      <c r="C127" s="13"/>
      <c r="D127" s="13"/>
      <c r="E127" s="13"/>
      <c r="F127" s="15"/>
      <c r="G127" s="1"/>
      <c r="H127" s="1"/>
      <c r="I127" s="1"/>
      <c r="J127" s="1"/>
      <c r="K127" s="1"/>
      <c r="L127" s="1"/>
      <c r="M127" s="1" t="s">
        <v>0</v>
      </c>
      <c r="N127" s="1"/>
      <c r="O127" s="1"/>
      <c r="P127" s="1"/>
    </row>
    <row r="128" ht="25.5" customHeight="1">
      <c r="A128" s="9" t="s">
        <v>162</v>
      </c>
      <c r="B128" s="10" t="s">
        <v>163</v>
      </c>
      <c r="C128" s="11"/>
      <c r="D128" s="11"/>
      <c r="E128" s="11"/>
      <c r="F128" s="12">
        <f t="shared" si="2"/>
        <v>0</v>
      </c>
      <c r="G128" s="1"/>
      <c r="H128" s="16">
        <f t="shared" si="2"/>
        <v>0</v>
      </c>
      <c r="I128" s="16">
        <f t="shared" si="2"/>
        <v>0</v>
      </c>
      <c r="J128" s="16">
        <f t="shared" si="2"/>
        <v>0</v>
      </c>
      <c r="K128" s="16">
        <f t="shared" si="2"/>
        <v>0</v>
      </c>
      <c r="L128" s="16">
        <f t="shared" si="2"/>
        <v>0</v>
      </c>
      <c r="M128" s="1" t="s">
        <v>0</v>
      </c>
      <c r="N128" s="1"/>
      <c r="O128" s="1"/>
      <c r="P128" s="1"/>
    </row>
    <row r="129" ht="21" customHeight="1">
      <c r="A129" s="17" t="s">
        <v>164</v>
      </c>
      <c r="B129" s="18" t="s">
        <v>165</v>
      </c>
      <c r="C129" s="11"/>
      <c r="D129" s="11"/>
      <c r="E129" s="11"/>
      <c r="F129" s="12">
        <f t="shared" si="2"/>
        <v>0</v>
      </c>
      <c r="G129" s="1"/>
      <c r="H129" s="16">
        <f t="shared" si="2"/>
        <v>0</v>
      </c>
      <c r="I129" s="16">
        <f t="shared" si="2"/>
        <v>0</v>
      </c>
      <c r="J129" s="16">
        <f t="shared" si="2"/>
        <v>0</v>
      </c>
      <c r="K129" s="16">
        <f t="shared" si="2"/>
        <v>0</v>
      </c>
      <c r="L129" s="16">
        <f t="shared" si="2"/>
        <v>0</v>
      </c>
      <c r="M129" s="1" t="s">
        <v>0</v>
      </c>
      <c r="N129" s="1"/>
      <c r="O129" s="1"/>
      <c r="P129" s="1"/>
    </row>
    <row r="130" ht="18" customHeight="1">
      <c r="A130" s="19" t="s">
        <v>166</v>
      </c>
      <c r="B130" s="20" t="s">
        <v>21</v>
      </c>
      <c r="C130" s="11"/>
      <c r="D130" s="11"/>
      <c r="E130" s="11"/>
      <c r="F130" s="12">
        <f t="shared" si="2"/>
        <v>0</v>
      </c>
      <c r="G130" s="1"/>
      <c r="H130" s="16">
        <f t="shared" si="2"/>
        <v>0</v>
      </c>
      <c r="I130" s="16">
        <f t="shared" si="2"/>
        <v>0</v>
      </c>
      <c r="J130" s="16">
        <f t="shared" si="2"/>
        <v>0</v>
      </c>
      <c r="K130" s="16">
        <f t="shared" si="2"/>
        <v>0</v>
      </c>
      <c r="L130" s="16">
        <f t="shared" si="2"/>
        <v>0</v>
      </c>
      <c r="M130" s="1" t="s">
        <v>0</v>
      </c>
      <c r="N130" s="1"/>
      <c r="O130" s="1"/>
      <c r="P130" s="1"/>
    </row>
    <row r="131" ht="18" customHeight="1">
      <c r="A131" s="21" t="s">
        <v>167</v>
      </c>
      <c r="B131" s="21" t="s">
        <v>46</v>
      </c>
      <c r="C131" s="11"/>
      <c r="D131" s="11"/>
      <c r="E131" s="11"/>
      <c r="F131" s="12">
        <f t="shared" si="2"/>
        <v>0</v>
      </c>
      <c r="G131" s="1"/>
      <c r="H131" s="16">
        <f t="shared" si="2"/>
        <v>0</v>
      </c>
      <c r="I131" s="16">
        <f t="shared" si="2"/>
        <v>0</v>
      </c>
      <c r="J131" s="16">
        <f t="shared" si="2"/>
        <v>0</v>
      </c>
      <c r="K131" s="16">
        <f t="shared" si="2"/>
        <v>0</v>
      </c>
      <c r="L131" s="16">
        <f t="shared" si="2"/>
        <v>0</v>
      </c>
      <c r="M131" s="1" t="s">
        <v>0</v>
      </c>
      <c r="N131" s="1"/>
      <c r="O131" s="1"/>
      <c r="P131" s="1"/>
    </row>
    <row r="132" ht="18" customHeight="1">
      <c r="A132" s="22" t="s">
        <v>168</v>
      </c>
      <c r="B132" s="23" t="s">
        <v>48</v>
      </c>
      <c r="C132" s="24">
        <v>5</v>
      </c>
      <c r="D132" s="25" t="s">
        <v>29</v>
      </c>
      <c r="E132" s="26">
        <v>0</v>
      </c>
      <c r="F132" s="27">
        <f t="shared" si="4"/>
        <v>0</v>
      </c>
      <c r="G132" s="28">
        <v>0.2</v>
      </c>
      <c r="H132" s="29">
        <f t="shared" si="5"/>
        <v>0</v>
      </c>
      <c r="I132" s="1"/>
      <c r="J132" s="1"/>
      <c r="K132" s="1"/>
      <c r="L132" s="1"/>
      <c r="M132" s="1" t="s">
        <v>0</v>
      </c>
      <c r="N132" s="1"/>
      <c r="O132" s="1"/>
      <c r="P132" s="1"/>
    </row>
    <row r="133" ht="15" customHeight="1">
      <c r="A133" s="13"/>
      <c r="B133" s="14" t="s">
        <v>11</v>
      </c>
      <c r="C133" s="13"/>
      <c r="D133" s="13"/>
      <c r="E133" s="13"/>
      <c r="F133" s="15"/>
      <c r="G133" s="1"/>
      <c r="H133" s="1"/>
      <c r="I133" s="1"/>
      <c r="J133" s="1"/>
      <c r="K133" s="1"/>
      <c r="L133" s="1"/>
      <c r="M133" s="1" t="s">
        <v>0</v>
      </c>
      <c r="N133" s="1"/>
      <c r="O133" s="1"/>
      <c r="P133" s="1"/>
    </row>
    <row r="134" ht="25.5" customHeight="1">
      <c r="A134" s="9" t="s">
        <v>169</v>
      </c>
      <c r="B134" s="10" t="s">
        <v>170</v>
      </c>
      <c r="C134" s="11"/>
      <c r="D134" s="11"/>
      <c r="E134" s="11"/>
      <c r="F134" s="12">
        <f t="shared" si="2"/>
        <v>0</v>
      </c>
      <c r="G134" s="1"/>
      <c r="H134" s="16">
        <f t="shared" si="2"/>
        <v>0</v>
      </c>
      <c r="I134" s="16">
        <f t="shared" si="2"/>
        <v>0</v>
      </c>
      <c r="J134" s="16">
        <f t="shared" si="2"/>
        <v>0</v>
      </c>
      <c r="K134" s="16">
        <f t="shared" si="2"/>
        <v>0</v>
      </c>
      <c r="L134" s="16">
        <f t="shared" si="2"/>
        <v>0</v>
      </c>
      <c r="M134" s="1" t="s">
        <v>0</v>
      </c>
      <c r="N134" s="1"/>
      <c r="O134" s="1"/>
      <c r="P134" s="1"/>
    </row>
    <row r="135" ht="21" customHeight="1">
      <c r="A135" s="17" t="s">
        <v>171</v>
      </c>
      <c r="B135" s="18" t="s">
        <v>172</v>
      </c>
      <c r="C135" s="11"/>
      <c r="D135" s="11"/>
      <c r="E135" s="11"/>
      <c r="F135" s="12">
        <f t="shared" si="15" ref="F135:L135">F136+F142+F145+F148</f>
        <v>0</v>
      </c>
      <c r="G135" s="1"/>
      <c r="H135" s="16">
        <f t="shared" si="15"/>
        <v>0</v>
      </c>
      <c r="I135" s="16">
        <f t="shared" si="15"/>
        <v>0</v>
      </c>
      <c r="J135" s="16">
        <f t="shared" si="15"/>
        <v>0</v>
      </c>
      <c r="K135" s="16">
        <f t="shared" si="15"/>
        <v>0</v>
      </c>
      <c r="L135" s="16">
        <f t="shared" si="15"/>
        <v>0</v>
      </c>
      <c r="M135" s="1" t="s">
        <v>0</v>
      </c>
      <c r="N135" s="1"/>
      <c r="O135" s="1"/>
      <c r="P135" s="1"/>
    </row>
    <row r="136" ht="18" customHeight="1">
      <c r="A136" s="19" t="s">
        <v>173</v>
      </c>
      <c r="B136" s="20" t="s">
        <v>21</v>
      </c>
      <c r="C136" s="11"/>
      <c r="D136" s="11"/>
      <c r="E136" s="11"/>
      <c r="F136" s="12">
        <f t="shared" si="2"/>
        <v>0</v>
      </c>
      <c r="G136" s="1"/>
      <c r="H136" s="16">
        <f t="shared" si="2"/>
        <v>0</v>
      </c>
      <c r="I136" s="16">
        <f t="shared" si="2"/>
        <v>0</v>
      </c>
      <c r="J136" s="16">
        <f t="shared" si="2"/>
        <v>0</v>
      </c>
      <c r="K136" s="16">
        <f t="shared" si="2"/>
        <v>0</v>
      </c>
      <c r="L136" s="16">
        <f t="shared" si="2"/>
        <v>0</v>
      </c>
      <c r="M136" s="1" t="s">
        <v>0</v>
      </c>
      <c r="N136" s="1"/>
      <c r="O136" s="1"/>
      <c r="P136" s="1"/>
    </row>
    <row r="137" ht="18" customHeight="1">
      <c r="A137" s="21" t="s">
        <v>174</v>
      </c>
      <c r="B137" s="21" t="s">
        <v>23</v>
      </c>
      <c r="C137" s="11"/>
      <c r="D137" s="11"/>
      <c r="E137" s="11"/>
      <c r="F137" s="12">
        <f t="shared" si="9"/>
        <v>0</v>
      </c>
      <c r="G137" s="1"/>
      <c r="H137" s="16">
        <f t="shared" si="9"/>
        <v>0</v>
      </c>
      <c r="I137" s="16">
        <f t="shared" si="9"/>
        <v>0</v>
      </c>
      <c r="J137" s="16">
        <f t="shared" si="9"/>
        <v>0</v>
      </c>
      <c r="K137" s="16">
        <f t="shared" si="9"/>
        <v>0</v>
      </c>
      <c r="L137" s="16">
        <f t="shared" si="9"/>
        <v>0</v>
      </c>
      <c r="M137" s="1" t="s">
        <v>0</v>
      </c>
      <c r="N137" s="1"/>
      <c r="O137" s="1"/>
      <c r="P137" s="1"/>
    </row>
    <row r="138" ht="18" customHeight="1">
      <c r="A138" s="22" t="s">
        <v>175</v>
      </c>
      <c r="B138" s="23" t="s">
        <v>25</v>
      </c>
      <c r="C138" s="24">
        <v>13.241</v>
      </c>
      <c r="D138" s="25" t="s">
        <v>26</v>
      </c>
      <c r="E138" s="26">
        <v>0</v>
      </c>
      <c r="F138" s="27">
        <f t="shared" si="4"/>
        <v>0</v>
      </c>
      <c r="G138" s="28">
        <v>0.2</v>
      </c>
      <c r="H138" s="29">
        <f t="shared" si="5"/>
        <v>0</v>
      </c>
      <c r="I138" s="1"/>
      <c r="J138" s="1"/>
      <c r="K138" s="1"/>
      <c r="L138" s="1"/>
      <c r="M138" s="1" t="s">
        <v>0</v>
      </c>
      <c r="N138" s="1"/>
      <c r="O138" s="1"/>
      <c r="P138" s="1"/>
    </row>
    <row r="139" ht="18" customHeight="1">
      <c r="A139" s="22" t="s">
        <v>176</v>
      </c>
      <c r="B139" s="23" t="s">
        <v>28</v>
      </c>
      <c r="C139" s="24">
        <v>1</v>
      </c>
      <c r="D139" s="25" t="s">
        <v>29</v>
      </c>
      <c r="E139" s="26">
        <v>0</v>
      </c>
      <c r="F139" s="27">
        <f t="shared" si="4"/>
        <v>0</v>
      </c>
      <c r="G139" s="28">
        <v>0.2</v>
      </c>
      <c r="H139" s="29">
        <f t="shared" si="5"/>
        <v>0</v>
      </c>
      <c r="I139" s="1"/>
      <c r="J139" s="1"/>
      <c r="K139" s="1"/>
      <c r="L139" s="1"/>
      <c r="M139" s="1" t="s">
        <v>0</v>
      </c>
      <c r="N139" s="1"/>
      <c r="O139" s="1"/>
      <c r="P139" s="1"/>
    </row>
    <row r="140" ht="18" customHeight="1">
      <c r="A140" s="22" t="s">
        <v>177</v>
      </c>
      <c r="B140" s="23" t="s">
        <v>48</v>
      </c>
      <c r="C140" s="24">
        <v>10</v>
      </c>
      <c r="D140" s="25" t="s">
        <v>29</v>
      </c>
      <c r="E140" s="26">
        <v>0</v>
      </c>
      <c r="F140" s="27">
        <f t="shared" si="4"/>
        <v>0</v>
      </c>
      <c r="G140" s="28">
        <v>0.2</v>
      </c>
      <c r="H140" s="29">
        <f t="shared" si="5"/>
        <v>0</v>
      </c>
      <c r="I140" s="1"/>
      <c r="J140" s="1"/>
      <c r="K140" s="1"/>
      <c r="L140" s="1"/>
      <c r="M140" s="1" t="s">
        <v>0</v>
      </c>
      <c r="N140" s="1"/>
      <c r="O140" s="1"/>
      <c r="P140" s="1"/>
    </row>
    <row r="141" ht="18" customHeight="1">
      <c r="A141" s="22" t="s">
        <v>178</v>
      </c>
      <c r="B141" s="23" t="s">
        <v>31</v>
      </c>
      <c r="C141" s="24">
        <v>119.242</v>
      </c>
      <c r="D141" s="25" t="s">
        <v>26</v>
      </c>
      <c r="E141" s="26">
        <v>0</v>
      </c>
      <c r="F141" s="27">
        <f t="shared" si="4"/>
        <v>0</v>
      </c>
      <c r="G141" s="28">
        <v>0.2</v>
      </c>
      <c r="H141" s="29">
        <f t="shared" si="5"/>
        <v>0</v>
      </c>
      <c r="I141" s="1"/>
      <c r="J141" s="1"/>
      <c r="K141" s="1"/>
      <c r="L141" s="1"/>
      <c r="M141" s="1" t="s">
        <v>0</v>
      </c>
      <c r="N141" s="1"/>
      <c r="O141" s="1"/>
      <c r="P141" s="1"/>
    </row>
    <row r="142" ht="18" customHeight="1">
      <c r="A142" s="19" t="s">
        <v>179</v>
      </c>
      <c r="B142" s="20" t="s">
        <v>33</v>
      </c>
      <c r="C142" s="11"/>
      <c r="D142" s="11"/>
      <c r="E142" s="11"/>
      <c r="F142" s="12">
        <f t="shared" si="2"/>
        <v>0</v>
      </c>
      <c r="G142" s="1"/>
      <c r="H142" s="16">
        <f t="shared" si="2"/>
        <v>0</v>
      </c>
      <c r="I142" s="16">
        <f t="shared" si="2"/>
        <v>0</v>
      </c>
      <c r="J142" s="16">
        <f t="shared" si="2"/>
        <v>0</v>
      </c>
      <c r="K142" s="16">
        <f t="shared" si="2"/>
        <v>0</v>
      </c>
      <c r="L142" s="16">
        <f t="shared" si="2"/>
        <v>0</v>
      </c>
      <c r="M142" s="1" t="s">
        <v>0</v>
      </c>
      <c r="N142" s="1"/>
      <c r="O142" s="1"/>
      <c r="P142" s="1"/>
    </row>
    <row r="143" ht="18" customHeight="1">
      <c r="A143" s="21" t="s">
        <v>180</v>
      </c>
      <c r="B143" s="21" t="s">
        <v>23</v>
      </c>
      <c r="C143" s="11"/>
      <c r="D143" s="11"/>
      <c r="E143" s="11"/>
      <c r="F143" s="12">
        <f t="shared" si="2"/>
        <v>0</v>
      </c>
      <c r="G143" s="1"/>
      <c r="H143" s="16">
        <f t="shared" si="2"/>
        <v>0</v>
      </c>
      <c r="I143" s="16">
        <f t="shared" si="2"/>
        <v>0</v>
      </c>
      <c r="J143" s="16">
        <f t="shared" si="2"/>
        <v>0</v>
      </c>
      <c r="K143" s="16">
        <f t="shared" si="2"/>
        <v>0</v>
      </c>
      <c r="L143" s="16">
        <f t="shared" si="2"/>
        <v>0</v>
      </c>
      <c r="M143" s="1" t="s">
        <v>0</v>
      </c>
      <c r="N143" s="1"/>
      <c r="O143" s="1"/>
      <c r="P143" s="1"/>
    </row>
    <row r="144" ht="18" customHeight="1">
      <c r="A144" s="22" t="s">
        <v>181</v>
      </c>
      <c r="B144" s="23" t="s">
        <v>36</v>
      </c>
      <c r="C144" s="24">
        <v>14.458</v>
      </c>
      <c r="D144" s="25" t="s">
        <v>26</v>
      </c>
      <c r="E144" s="26">
        <v>0</v>
      </c>
      <c r="F144" s="27">
        <f t="shared" si="4"/>
        <v>0</v>
      </c>
      <c r="G144" s="28">
        <v>0.2</v>
      </c>
      <c r="H144" s="29">
        <f t="shared" si="5"/>
        <v>0</v>
      </c>
      <c r="I144" s="1"/>
      <c r="J144" s="1"/>
      <c r="K144" s="1"/>
      <c r="L144" s="1"/>
      <c r="M144" s="1" t="s">
        <v>0</v>
      </c>
      <c r="N144" s="1"/>
      <c r="O144" s="1"/>
      <c r="P144" s="1"/>
    </row>
    <row r="145" ht="18" customHeight="1">
      <c r="A145" s="19" t="s">
        <v>182</v>
      </c>
      <c r="B145" s="20" t="s">
        <v>68</v>
      </c>
      <c r="C145" s="11"/>
      <c r="D145" s="11"/>
      <c r="E145" s="11"/>
      <c r="F145" s="12">
        <f t="shared" si="2"/>
        <v>0</v>
      </c>
      <c r="G145" s="1"/>
      <c r="H145" s="16">
        <f t="shared" si="2"/>
        <v>0</v>
      </c>
      <c r="I145" s="16">
        <f t="shared" si="2"/>
        <v>0</v>
      </c>
      <c r="J145" s="16">
        <f t="shared" si="2"/>
        <v>0</v>
      </c>
      <c r="K145" s="16">
        <f t="shared" si="2"/>
        <v>0</v>
      </c>
      <c r="L145" s="16">
        <f t="shared" si="2"/>
        <v>0</v>
      </c>
      <c r="M145" s="1" t="s">
        <v>0</v>
      </c>
      <c r="N145" s="1"/>
      <c r="O145" s="1"/>
      <c r="P145" s="1"/>
    </row>
    <row r="146" ht="18" customHeight="1">
      <c r="A146" s="21" t="s">
        <v>183</v>
      </c>
      <c r="B146" s="21" t="s">
        <v>23</v>
      </c>
      <c r="C146" s="11"/>
      <c r="D146" s="11"/>
      <c r="E146" s="11"/>
      <c r="F146" s="12">
        <f t="shared" si="2"/>
        <v>0</v>
      </c>
      <c r="G146" s="1"/>
      <c r="H146" s="16">
        <f t="shared" si="2"/>
        <v>0</v>
      </c>
      <c r="I146" s="16">
        <f t="shared" si="2"/>
        <v>0</v>
      </c>
      <c r="J146" s="16">
        <f t="shared" si="2"/>
        <v>0</v>
      </c>
      <c r="K146" s="16">
        <f t="shared" si="2"/>
        <v>0</v>
      </c>
      <c r="L146" s="16">
        <f t="shared" si="2"/>
        <v>0</v>
      </c>
      <c r="M146" s="1" t="s">
        <v>0</v>
      </c>
      <c r="N146" s="1"/>
      <c r="O146" s="1"/>
      <c r="P146" s="1"/>
    </row>
    <row r="147" ht="18" customHeight="1">
      <c r="A147" s="22" t="s">
        <v>184</v>
      </c>
      <c r="B147" s="23" t="s">
        <v>71</v>
      </c>
      <c r="C147" s="24">
        <v>96.174</v>
      </c>
      <c r="D147" s="25" t="s">
        <v>26</v>
      </c>
      <c r="E147" s="26">
        <v>0</v>
      </c>
      <c r="F147" s="27">
        <f t="shared" si="4"/>
        <v>0</v>
      </c>
      <c r="G147" s="28">
        <v>0.2</v>
      </c>
      <c r="H147" s="29">
        <f t="shared" si="5"/>
        <v>0</v>
      </c>
      <c r="I147" s="1"/>
      <c r="J147" s="1"/>
      <c r="K147" s="1"/>
      <c r="L147" s="1"/>
      <c r="M147" s="1" t="s">
        <v>0</v>
      </c>
      <c r="N147" s="1"/>
      <c r="O147" s="1"/>
      <c r="P147" s="1"/>
    </row>
    <row r="148" ht="18" customHeight="1">
      <c r="A148" s="19" t="s">
        <v>185</v>
      </c>
      <c r="B148" s="20" t="s">
        <v>38</v>
      </c>
      <c r="C148" s="11"/>
      <c r="D148" s="11"/>
      <c r="E148" s="11"/>
      <c r="F148" s="12">
        <f t="shared" si="2"/>
        <v>0</v>
      </c>
      <c r="G148" s="1"/>
      <c r="H148" s="16">
        <f t="shared" si="2"/>
        <v>0</v>
      </c>
      <c r="I148" s="16">
        <f t="shared" si="2"/>
        <v>0</v>
      </c>
      <c r="J148" s="16">
        <f t="shared" si="2"/>
        <v>0</v>
      </c>
      <c r="K148" s="16">
        <f t="shared" si="2"/>
        <v>0</v>
      </c>
      <c r="L148" s="16">
        <f t="shared" si="2"/>
        <v>0</v>
      </c>
      <c r="M148" s="1" t="s">
        <v>0</v>
      </c>
      <c r="N148" s="1"/>
      <c r="O148" s="1"/>
      <c r="P148" s="1"/>
    </row>
    <row r="149" ht="18" customHeight="1">
      <c r="A149" s="21" t="s">
        <v>186</v>
      </c>
      <c r="B149" s="21" t="s">
        <v>23</v>
      </c>
      <c r="C149" s="11"/>
      <c r="D149" s="11"/>
      <c r="E149" s="11"/>
      <c r="F149" s="12">
        <f t="shared" si="2"/>
        <v>0</v>
      </c>
      <c r="G149" s="1"/>
      <c r="H149" s="16">
        <f t="shared" si="2"/>
        <v>0</v>
      </c>
      <c r="I149" s="16">
        <f t="shared" si="2"/>
        <v>0</v>
      </c>
      <c r="J149" s="16">
        <f t="shared" si="2"/>
        <v>0</v>
      </c>
      <c r="K149" s="16">
        <f t="shared" si="2"/>
        <v>0</v>
      </c>
      <c r="L149" s="16">
        <f t="shared" si="2"/>
        <v>0</v>
      </c>
      <c r="M149" s="1" t="s">
        <v>0</v>
      </c>
      <c r="N149" s="1"/>
      <c r="O149" s="1"/>
      <c r="P149" s="1"/>
    </row>
    <row r="150" ht="18" customHeight="1">
      <c r="A150" s="22" t="s">
        <v>187</v>
      </c>
      <c r="B150" s="23" t="s">
        <v>41</v>
      </c>
      <c r="C150" s="24">
        <v>199.972</v>
      </c>
      <c r="D150" s="25" t="s">
        <v>26</v>
      </c>
      <c r="E150" s="26">
        <v>0</v>
      </c>
      <c r="F150" s="27">
        <f t="shared" si="4"/>
        <v>0</v>
      </c>
      <c r="G150" s="28">
        <v>0.2</v>
      </c>
      <c r="H150" s="29">
        <f t="shared" si="5"/>
        <v>0</v>
      </c>
      <c r="I150" s="1"/>
      <c r="J150" s="1"/>
      <c r="K150" s="1"/>
      <c r="L150" s="1"/>
      <c r="M150" s="1" t="s">
        <v>0</v>
      </c>
      <c r="N150" s="1"/>
      <c r="O150" s="1"/>
      <c r="P150" s="1"/>
    </row>
    <row r="151" ht="15" customHeight="1">
      <c r="A151" s="13"/>
      <c r="B151" s="14" t="s">
        <v>11</v>
      </c>
      <c r="C151" s="13"/>
      <c r="D151" s="13"/>
      <c r="E151" s="13"/>
      <c r="F151" s="15"/>
      <c r="G151" s="1"/>
      <c r="H151" s="1"/>
      <c r="I151" s="1"/>
      <c r="J151" s="1"/>
      <c r="K151" s="1"/>
      <c r="L151" s="1"/>
      <c r="M151" s="1" t="s">
        <v>0</v>
      </c>
      <c r="N151" s="1"/>
      <c r="O151" s="1"/>
      <c r="P151" s="1"/>
    </row>
    <row r="152" ht="1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 t="s">
        <v>0</v>
      </c>
      <c r="N152" s="1"/>
      <c r="O152" s="1"/>
      <c r="P152" s="1"/>
    </row>
    <row r="153" ht="16.5" customHeight="1">
      <c r="A153" s="1"/>
      <c r="B153" s="8" t="s">
        <v>188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 t="s">
        <v>0</v>
      </c>
      <c r="N153" s="1"/>
      <c r="O153" s="1"/>
      <c r="P153" s="1"/>
    </row>
    <row r="154" ht="18" customHeight="1">
      <c r="A154" s="32" t="s">
        <v>9</v>
      </c>
      <c r="B154" s="33" t="s">
        <v>10</v>
      </c>
      <c r="C154" s="34"/>
      <c r="D154" s="34"/>
      <c r="E154" s="34"/>
      <c r="F154" s="35"/>
      <c r="G154" s="1"/>
      <c r="H154" s="1"/>
      <c r="I154" s="1"/>
      <c r="J154" s="1"/>
      <c r="K154" s="1"/>
      <c r="L154" s="1"/>
      <c r="M154" s="1" t="s">
        <v>0</v>
      </c>
      <c r="N154" s="1"/>
      <c r="O154" s="1"/>
      <c r="P154" s="1"/>
    </row>
    <row r="155" ht="18" customHeight="1">
      <c r="A155" s="32" t="s">
        <v>12</v>
      </c>
      <c r="B155" s="33" t="s">
        <v>13</v>
      </c>
      <c r="C155" s="34"/>
      <c r="D155" s="34"/>
      <c r="E155" s="34"/>
      <c r="F155" s="35"/>
      <c r="G155" s="1"/>
      <c r="H155" s="1"/>
      <c r="I155" s="1"/>
      <c r="J155" s="1"/>
      <c r="K155" s="1"/>
      <c r="L155" s="1"/>
      <c r="M155" s="1" t="s">
        <v>0</v>
      </c>
      <c r="N155" s="1"/>
      <c r="O155" s="1"/>
      <c r="P155" s="1"/>
    </row>
    <row r="156" ht="18" customHeight="1">
      <c r="A156" s="32" t="s">
        <v>14</v>
      </c>
      <c r="B156" s="33" t="s">
        <v>15</v>
      </c>
      <c r="C156" s="34"/>
      <c r="D156" s="34"/>
      <c r="E156" s="34"/>
      <c r="F156" s="35"/>
      <c r="G156" s="1"/>
      <c r="H156" s="1"/>
      <c r="I156" s="1"/>
      <c r="J156" s="1"/>
      <c r="K156" s="1"/>
      <c r="L156" s="1"/>
      <c r="M156" s="1" t="s">
        <v>0</v>
      </c>
      <c r="N156" s="1"/>
      <c r="O156" s="1"/>
      <c r="P156" s="1"/>
    </row>
    <row r="157" ht="18" customHeight="1">
      <c r="A157" s="32" t="s">
        <v>16</v>
      </c>
      <c r="B157" s="33" t="s">
        <v>17</v>
      </c>
      <c r="C157" s="34"/>
      <c r="D157" s="34"/>
      <c r="E157" s="34"/>
      <c r="F157" s="36">
        <f>F19+F31</f>
        <v>0</v>
      </c>
      <c r="G157" s="1"/>
      <c r="H157" s="1"/>
      <c r="I157" s="1"/>
      <c r="J157" s="1"/>
      <c r="K157" s="1"/>
      <c r="L157" s="1"/>
      <c r="M157" s="1" t="s">
        <v>0</v>
      </c>
      <c r="N157" s="1"/>
      <c r="O157" s="1"/>
      <c r="P157" s="1"/>
    </row>
    <row r="158" ht="18" customHeight="1">
      <c r="A158" s="32" t="s">
        <v>57</v>
      </c>
      <c r="B158" s="33" t="s">
        <v>58</v>
      </c>
      <c r="C158" s="34"/>
      <c r="D158" s="34"/>
      <c r="E158" s="34"/>
      <c r="F158" s="36">
        <f>F41</f>
        <v>0</v>
      </c>
      <c r="G158" s="1"/>
      <c r="H158" s="1"/>
      <c r="I158" s="1"/>
      <c r="J158" s="1"/>
      <c r="K158" s="1"/>
      <c r="L158" s="1"/>
      <c r="M158" s="1" t="s">
        <v>0</v>
      </c>
      <c r="N158" s="1"/>
      <c r="O158" s="1"/>
      <c r="P158" s="1"/>
    </row>
    <row r="159" ht="18" customHeight="1">
      <c r="A159" s="32" t="s">
        <v>75</v>
      </c>
      <c r="B159" s="33" t="s">
        <v>76</v>
      </c>
      <c r="C159" s="34"/>
      <c r="D159" s="34"/>
      <c r="E159" s="34"/>
      <c r="F159" s="36">
        <f>F55</f>
        <v>0</v>
      </c>
      <c r="G159" s="1"/>
      <c r="H159" s="1"/>
      <c r="I159" s="1"/>
      <c r="J159" s="1"/>
      <c r="K159" s="1"/>
      <c r="L159" s="1"/>
      <c r="M159" s="1" t="s">
        <v>0</v>
      </c>
      <c r="N159" s="1"/>
      <c r="O159" s="1"/>
      <c r="P159" s="1"/>
    </row>
    <row r="160" ht="18" customHeight="1">
      <c r="A160" s="32" t="s">
        <v>107</v>
      </c>
      <c r="B160" s="33" t="s">
        <v>108</v>
      </c>
      <c r="C160" s="34"/>
      <c r="D160" s="34"/>
      <c r="E160" s="34"/>
      <c r="F160" s="36">
        <f>F80</f>
        <v>0</v>
      </c>
      <c r="G160" s="1"/>
      <c r="H160" s="1"/>
      <c r="I160" s="1"/>
      <c r="J160" s="1"/>
      <c r="K160" s="1"/>
      <c r="L160" s="1"/>
      <c r="M160" s="1" t="s">
        <v>0</v>
      </c>
      <c r="N160" s="1"/>
      <c r="O160" s="1"/>
      <c r="P160" s="1"/>
    </row>
    <row r="161" ht="18" customHeight="1">
      <c r="A161" s="32" t="s">
        <v>146</v>
      </c>
      <c r="B161" s="33" t="s">
        <v>147</v>
      </c>
      <c r="C161" s="34"/>
      <c r="D161" s="34"/>
      <c r="E161" s="34"/>
      <c r="F161" s="36">
        <f>F115</f>
        <v>0</v>
      </c>
      <c r="G161" s="1"/>
      <c r="H161" s="1"/>
      <c r="I161" s="1"/>
      <c r="J161" s="1"/>
      <c r="K161" s="1"/>
      <c r="L161" s="1"/>
      <c r="M161" s="1" t="s">
        <v>0</v>
      </c>
      <c r="N161" s="1"/>
      <c r="O161" s="1"/>
      <c r="P161" s="1"/>
    </row>
    <row r="162" ht="18" customHeight="1">
      <c r="A162" s="32" t="s">
        <v>162</v>
      </c>
      <c r="B162" s="33" t="s">
        <v>163</v>
      </c>
      <c r="C162" s="34"/>
      <c r="D162" s="34"/>
      <c r="E162" s="34"/>
      <c r="F162" s="36">
        <f>F129</f>
        <v>0</v>
      </c>
      <c r="G162" s="1"/>
      <c r="H162" s="1"/>
      <c r="I162" s="1"/>
      <c r="J162" s="1"/>
      <c r="K162" s="1"/>
      <c r="L162" s="1"/>
      <c r="M162" s="1" t="s">
        <v>0</v>
      </c>
      <c r="N162" s="1"/>
      <c r="O162" s="1"/>
      <c r="P162" s="1"/>
    </row>
    <row r="163" ht="18" customHeight="1">
      <c r="A163" s="32" t="s">
        <v>169</v>
      </c>
      <c r="B163" s="33" t="s">
        <v>170</v>
      </c>
      <c r="C163" s="34"/>
      <c r="D163" s="34"/>
      <c r="E163" s="34"/>
      <c r="F163" s="36">
        <f>F135</f>
        <v>0</v>
      </c>
      <c r="G163" s="1"/>
      <c r="H163" s="1"/>
      <c r="I163" s="1"/>
      <c r="J163" s="1"/>
      <c r="K163" s="1"/>
      <c r="L163" s="1"/>
      <c r="M163" s="1" t="s">
        <v>0</v>
      </c>
      <c r="N163" s="1"/>
      <c r="O163" s="1"/>
      <c r="P163" s="1"/>
    </row>
    <row r="164" ht="1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 t="s">
        <v>0</v>
      </c>
      <c r="N164" s="1"/>
      <c r="O164" s="1"/>
      <c r="P164" s="1"/>
    </row>
    <row r="165" ht="19.5" customHeight="1">
      <c r="A165" s="1"/>
      <c r="B165" s="37" t="s">
        <v>189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 t="s">
        <v>0</v>
      </c>
      <c r="N165" s="1"/>
      <c r="O165" s="1"/>
      <c r="P165" s="1"/>
    </row>
    <row r="166" ht="16.5" customHeight="1">
      <c r="A166" s="13"/>
      <c r="B166" s="38" t="s">
        <v>190</v>
      </c>
      <c r="C166" s="34"/>
      <c r="D166" s="34"/>
      <c r="E166" s="34"/>
      <c r="F166" s="39">
        <f>F134+F128+F114+F79+F54+F40+F18+F16+F14+F12</f>
        <v>0</v>
      </c>
      <c r="G166" s="1"/>
      <c r="H166" s="1"/>
      <c r="I166" s="1"/>
      <c r="J166" s="1"/>
      <c r="K166" s="1"/>
      <c r="L166" s="1"/>
      <c r="M166" s="1" t="s">
        <v>0</v>
      </c>
      <c r="N166" s="1"/>
      <c r="O166" s="1"/>
      <c r="P166" s="1"/>
    </row>
    <row r="167" ht="16.5" customHeight="1">
      <c r="A167" s="13"/>
      <c r="B167" s="40" t="s">
        <v>191</v>
      </c>
      <c r="C167" s="34"/>
      <c r="D167" s="34"/>
      <c r="E167" s="34"/>
      <c r="F167" s="41">
        <f>ROUND(H134+H128+H114+H79+H54+H40+H18+H16+H14+H12,2)</f>
        <v>0</v>
      </c>
      <c r="G167" s="1"/>
      <c r="H167" s="1"/>
      <c r="I167" s="1"/>
      <c r="J167" s="1"/>
      <c r="K167" s="1"/>
      <c r="L167" s="1"/>
      <c r="M167" s="1" t="s">
        <v>0</v>
      </c>
      <c r="N167" s="1"/>
      <c r="O167" s="1"/>
      <c r="P167" s="1"/>
    </row>
    <row r="168" ht="16.5" customHeight="1" hidden="1">
      <c r="A168" s="13"/>
      <c r="B168" s="40" t="s">
        <v>192</v>
      </c>
      <c r="C168" s="34"/>
      <c r="D168" s="34"/>
      <c r="E168" s="34"/>
      <c r="F168" s="36">
        <f>ROUND(I134+I128+I114+I79+I54+I40+I18+I16+I14+I12,2)</f>
        <v>0</v>
      </c>
      <c r="G168" s="1"/>
      <c r="H168" s="1"/>
      <c r="I168" s="1"/>
      <c r="J168" s="1"/>
      <c r="K168" s="1"/>
      <c r="L168" s="1"/>
      <c r="M168" s="1" t="s">
        <v>0</v>
      </c>
      <c r="N168" s="1"/>
      <c r="O168" s="1"/>
      <c r="P168" s="1"/>
    </row>
    <row r="169" ht="16.5" customHeight="1" hidden="1">
      <c r="A169" s="13"/>
      <c r="B169" s="40" t="s">
        <v>193</v>
      </c>
      <c r="C169" s="34"/>
      <c r="D169" s="34"/>
      <c r="E169" s="34"/>
      <c r="F169" s="36">
        <f>ROUND(J134+J128+J114+J79+J54+J40+J18+J16+J14+J12,2)</f>
        <v>0</v>
      </c>
      <c r="G169" s="1"/>
      <c r="H169" s="1"/>
      <c r="I169" s="1"/>
      <c r="J169" s="1"/>
      <c r="K169" s="1"/>
      <c r="L169" s="1"/>
      <c r="M169" s="1" t="s">
        <v>0</v>
      </c>
      <c r="N169" s="1"/>
      <c r="O169" s="1"/>
      <c r="P169" s="1"/>
    </row>
    <row r="170" ht="16.5" customHeight="1" hidden="1">
      <c r="A170" s="13"/>
      <c r="B170" s="40" t="s">
        <v>194</v>
      </c>
      <c r="C170" s="34"/>
      <c r="D170" s="34"/>
      <c r="E170" s="34"/>
      <c r="F170" s="36">
        <f>ROUND(K134+K128+K114+K79+K54+K40+K18+K16+K14+K12,2)</f>
        <v>0</v>
      </c>
      <c r="G170" s="1"/>
      <c r="H170" s="1"/>
      <c r="I170" s="1"/>
      <c r="J170" s="1"/>
      <c r="K170" s="1"/>
      <c r="L170" s="1"/>
      <c r="M170" s="1" t="s">
        <v>0</v>
      </c>
      <c r="N170" s="1"/>
      <c r="O170" s="1"/>
      <c r="P170" s="1"/>
    </row>
    <row r="171" ht="16.5" customHeight="1" hidden="1">
      <c r="A171" s="13"/>
      <c r="B171" s="40" t="s">
        <v>194</v>
      </c>
      <c r="C171" s="34"/>
      <c r="D171" s="34"/>
      <c r="E171" s="34"/>
      <c r="F171" s="36">
        <f>ROUND(L134+L128+L114+L79+L54+L40+L18+L16+L14+L12,2)</f>
        <v>0</v>
      </c>
      <c r="G171" s="1"/>
      <c r="H171" s="1"/>
      <c r="I171" s="1"/>
      <c r="J171" s="1"/>
      <c r="K171" s="1"/>
      <c r="L171" s="1"/>
      <c r="M171" s="1" t="s">
        <v>0</v>
      </c>
      <c r="N171" s="1"/>
      <c r="O171" s="1"/>
      <c r="P171" s="1"/>
    </row>
    <row r="172" ht="16.5" customHeight="1">
      <c r="A172" s="13"/>
      <c r="B172" s="38" t="s">
        <v>195</v>
      </c>
      <c r="C172" s="34"/>
      <c r="D172" s="34"/>
      <c r="E172" s="34"/>
      <c r="F172" s="42">
        <f>F166+F167</f>
        <v>0</v>
      </c>
      <c r="G172" s="1"/>
      <c r="H172" s="1"/>
      <c r="I172" s="1"/>
      <c r="J172" s="1"/>
      <c r="K172" s="1"/>
      <c r="L172" s="1"/>
      <c r="M172" s="1" t="s">
        <v>0</v>
      </c>
      <c r="N172" s="1"/>
      <c r="O172" s="1"/>
      <c r="P172" s="1"/>
    </row>
    <row r="173" ht="1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 t="s">
        <v>0</v>
      </c>
      <c r="N173" s="1"/>
      <c r="O173" s="1"/>
      <c r="P173" s="1"/>
    </row>
    <row r="174" ht="15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 t="s">
        <v>0</v>
      </c>
      <c r="N174" s="1"/>
      <c r="O174" s="1"/>
      <c r="P174" s="1"/>
    </row>
  </sheetData>
  <printOptions horizontalCentered="1" verticalCentered="1"/>
  <pageMargins left="0.1102362204724" right="0.1102362204724" top="0.1102362204724" bottom="0.1102362204724" header="0.1102362204724" footer="0.1102362204724"/>
  <pageSetup paperSize="9" useFirstPageNumber="1" firstPageNumber="1" orientation="portrait"/>
  <headerFooter>
    <oddHeader>&amp;L&amp;009&amp;"Arial"&amp;K000000&amp;C&amp;009&amp;"Arial"&amp;K000000&amp;R&amp;009&amp;"Arial"&amp;K000000</oddHeader>
    <oddFooter>&amp;L&amp;C&amp;R</oddFooter>
  </headerFooter>
  <drawing r:id="rId1"/>
  <extLst/>
</worksheet>
</file>